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X:\CN2025\CN-00113_00114 - KU LGE Rate Cases\5-Data Requests\2-PSC 2 and Intervenors 1\LGE\AG-1\4-Attachments from SharePoint\"/>
    </mc:Choice>
  </mc:AlternateContent>
  <xr:revisionPtr revIDLastSave="0" documentId="13_ncr:1_{243819A1-AE21-4830-9E08-2A2C13E2DB89}" xr6:coauthVersionLast="47" xr6:coauthVersionMax="47" xr10:uidLastSave="{00000000-0000-0000-0000-000000000000}"/>
  <bookViews>
    <workbookView xWindow="25080" yWindow="-120" windowWidth="25440" windowHeight="15270" xr2:uid="{BC31D4AD-ADD6-4A47-9726-895162F98DBD}"/>
  </bookViews>
  <sheets>
    <sheet name="Electric" sheetId="1" r:id="rId1"/>
  </sheets>
  <definedNames>
    <definedName name="_xlnm.Print_Area" localSheetId="0">Electric!$A$1:$I$398</definedName>
    <definedName name="_xlnm.Print_Titles" localSheetId="0">Electric!$1:$10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43" i="1" l="1"/>
  <c r="I342" i="1"/>
  <c r="I341" i="1"/>
  <c r="G381" i="1" l="1"/>
  <c r="I379" i="1"/>
  <c r="I378" i="1"/>
  <c r="I381" i="1" s="1"/>
  <c r="E381" i="1"/>
  <c r="G396" i="1" l="1"/>
  <c r="I394" i="1"/>
  <c r="I393" i="1"/>
  <c r="I392" i="1"/>
  <c r="I391" i="1"/>
  <c r="I390" i="1"/>
  <c r="I389" i="1"/>
  <c r="I388" i="1"/>
  <c r="I372" i="1"/>
  <c r="G370" i="1"/>
  <c r="E370" i="1"/>
  <c r="I368" i="1"/>
  <c r="I367" i="1"/>
  <c r="I364" i="1"/>
  <c r="G362" i="1"/>
  <c r="I360" i="1"/>
  <c r="I359" i="1"/>
  <c r="I358" i="1"/>
  <c r="G352" i="1"/>
  <c r="I350" i="1"/>
  <c r="I349" i="1"/>
  <c r="I348" i="1"/>
  <c r="I347" i="1"/>
  <c r="I346" i="1"/>
  <c r="I345" i="1"/>
  <c r="I339" i="1"/>
  <c r="I338" i="1"/>
  <c r="I337" i="1"/>
  <c r="I336" i="1"/>
  <c r="I335" i="1"/>
  <c r="I334" i="1"/>
  <c r="I333" i="1"/>
  <c r="I332" i="1"/>
  <c r="I331" i="1"/>
  <c r="G326" i="1"/>
  <c r="I324" i="1"/>
  <c r="I323" i="1"/>
  <c r="I322" i="1"/>
  <c r="I321" i="1"/>
  <c r="I320" i="1"/>
  <c r="I319" i="1"/>
  <c r="I318" i="1"/>
  <c r="I317" i="1"/>
  <c r="I316" i="1"/>
  <c r="G310" i="1"/>
  <c r="G312" i="1" s="1"/>
  <c r="I308" i="1"/>
  <c r="I310" i="1" s="1"/>
  <c r="G301" i="1"/>
  <c r="G294" i="1"/>
  <c r="I299" i="1"/>
  <c r="I298" i="1"/>
  <c r="I297" i="1"/>
  <c r="I292" i="1"/>
  <c r="I291" i="1"/>
  <c r="I290" i="1"/>
  <c r="I289" i="1"/>
  <c r="G286" i="1"/>
  <c r="G276" i="1"/>
  <c r="I284" i="1"/>
  <c r="I283" i="1"/>
  <c r="I282" i="1"/>
  <c r="I281" i="1"/>
  <c r="I280" i="1"/>
  <c r="I279" i="1"/>
  <c r="I274" i="1"/>
  <c r="I273" i="1"/>
  <c r="I272" i="1"/>
  <c r="G265" i="1"/>
  <c r="I263" i="1"/>
  <c r="I262" i="1"/>
  <c r="I261" i="1"/>
  <c r="I260" i="1"/>
  <c r="I259" i="1"/>
  <c r="I258" i="1"/>
  <c r="I257" i="1"/>
  <c r="I256" i="1"/>
  <c r="I255" i="1"/>
  <c r="I254" i="1"/>
  <c r="I253" i="1"/>
  <c r="I252" i="1"/>
  <c r="I251" i="1"/>
  <c r="G248" i="1"/>
  <c r="I246" i="1"/>
  <c r="I245" i="1"/>
  <c r="I244" i="1"/>
  <c r="I243" i="1"/>
  <c r="I242" i="1"/>
  <c r="I241" i="1"/>
  <c r="I240" i="1"/>
  <c r="I239" i="1"/>
  <c r="I238" i="1"/>
  <c r="I237" i="1"/>
  <c r="I236" i="1"/>
  <c r="I235" i="1"/>
  <c r="I234" i="1"/>
  <c r="I233" i="1"/>
  <c r="G230" i="1"/>
  <c r="I228" i="1"/>
  <c r="I227" i="1"/>
  <c r="I226" i="1"/>
  <c r="I225" i="1"/>
  <c r="I224" i="1"/>
  <c r="I223" i="1"/>
  <c r="I222" i="1"/>
  <c r="I221" i="1"/>
  <c r="I220" i="1"/>
  <c r="I219" i="1"/>
  <c r="I218" i="1"/>
  <c r="I217" i="1"/>
  <c r="I216" i="1"/>
  <c r="I215" i="1"/>
  <c r="G212" i="1"/>
  <c r="I210" i="1"/>
  <c r="I209" i="1"/>
  <c r="I208" i="1"/>
  <c r="I207" i="1"/>
  <c r="I206" i="1"/>
  <c r="I205" i="1"/>
  <c r="I204" i="1"/>
  <c r="I203" i="1"/>
  <c r="I202" i="1"/>
  <c r="I201" i="1"/>
  <c r="I200" i="1"/>
  <c r="G197" i="1"/>
  <c r="I195" i="1"/>
  <c r="I194" i="1"/>
  <c r="G191" i="1"/>
  <c r="I189" i="1"/>
  <c r="I188" i="1"/>
  <c r="I187" i="1"/>
  <c r="I186" i="1"/>
  <c r="I185" i="1"/>
  <c r="I184" i="1"/>
  <c r="I183" i="1"/>
  <c r="I182" i="1"/>
  <c r="I181" i="1"/>
  <c r="I175" i="1"/>
  <c r="I176" i="1"/>
  <c r="I177" i="1"/>
  <c r="I173" i="1"/>
  <c r="I180" i="1"/>
  <c r="I179" i="1"/>
  <c r="I178" i="1"/>
  <c r="I174" i="1"/>
  <c r="G170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G149" i="1"/>
  <c r="I147" i="1"/>
  <c r="I149" i="1" s="1"/>
  <c r="I140" i="1"/>
  <c r="G143" i="1"/>
  <c r="I135" i="1"/>
  <c r="I137" i="1" s="1"/>
  <c r="G137" i="1"/>
  <c r="G132" i="1"/>
  <c r="G127" i="1"/>
  <c r="G122" i="1"/>
  <c r="I141" i="1"/>
  <c r="I130" i="1"/>
  <c r="I132" i="1" s="1"/>
  <c r="I125" i="1"/>
  <c r="I127" i="1" s="1"/>
  <c r="I120" i="1"/>
  <c r="I119" i="1"/>
  <c r="G111" i="1"/>
  <c r="I109" i="1"/>
  <c r="I108" i="1"/>
  <c r="I107" i="1"/>
  <c r="I106" i="1"/>
  <c r="I105" i="1"/>
  <c r="I104" i="1"/>
  <c r="I103" i="1"/>
  <c r="I102" i="1"/>
  <c r="I97" i="1"/>
  <c r="I96" i="1"/>
  <c r="I95" i="1"/>
  <c r="I94" i="1"/>
  <c r="I93" i="1"/>
  <c r="I92" i="1"/>
  <c r="I91" i="1"/>
  <c r="I90" i="1"/>
  <c r="I89" i="1"/>
  <c r="I88" i="1"/>
  <c r="I87" i="1"/>
  <c r="G99" i="1"/>
  <c r="G84" i="1"/>
  <c r="I82" i="1"/>
  <c r="I81" i="1"/>
  <c r="I80" i="1"/>
  <c r="I79" i="1"/>
  <c r="I78" i="1"/>
  <c r="I77" i="1"/>
  <c r="G74" i="1"/>
  <c r="G66" i="1"/>
  <c r="I72" i="1"/>
  <c r="I71" i="1"/>
  <c r="I70" i="1"/>
  <c r="I64" i="1"/>
  <c r="I63" i="1"/>
  <c r="I62" i="1"/>
  <c r="I61" i="1"/>
  <c r="I60" i="1"/>
  <c r="I59" i="1"/>
  <c r="I58" i="1"/>
  <c r="I57" i="1"/>
  <c r="I56" i="1"/>
  <c r="I55" i="1"/>
  <c r="I54" i="1"/>
  <c r="I53" i="1"/>
  <c r="G50" i="1"/>
  <c r="I47" i="1"/>
  <c r="I46" i="1"/>
  <c r="I45" i="1"/>
  <c r="I44" i="1"/>
  <c r="I43" i="1"/>
  <c r="I42" i="1"/>
  <c r="I41" i="1"/>
  <c r="G38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17" i="1"/>
  <c r="G19" i="1"/>
  <c r="I16" i="1"/>
  <c r="E396" i="1"/>
  <c r="E362" i="1"/>
  <c r="E352" i="1"/>
  <c r="E326" i="1"/>
  <c r="E310" i="1"/>
  <c r="E312" i="1" s="1"/>
  <c r="E301" i="1"/>
  <c r="E294" i="1"/>
  <c r="E286" i="1"/>
  <c r="E276" i="1"/>
  <c r="E265" i="1"/>
  <c r="E248" i="1"/>
  <c r="E230" i="1"/>
  <c r="E212" i="1"/>
  <c r="E197" i="1"/>
  <c r="E191" i="1"/>
  <c r="E170" i="1"/>
  <c r="E149" i="1"/>
  <c r="E143" i="1"/>
  <c r="E137" i="1"/>
  <c r="E132" i="1"/>
  <c r="E127" i="1"/>
  <c r="E122" i="1"/>
  <c r="E111" i="1"/>
  <c r="E99" i="1"/>
  <c r="E84" i="1"/>
  <c r="E74" i="1"/>
  <c r="E66" i="1"/>
  <c r="E50" i="1"/>
  <c r="E38" i="1"/>
  <c r="E19" i="1"/>
  <c r="I370" i="1" l="1"/>
  <c r="I301" i="1"/>
  <c r="I122" i="1"/>
  <c r="I197" i="1"/>
  <c r="I276" i="1"/>
  <c r="I143" i="1"/>
  <c r="G374" i="1"/>
  <c r="I170" i="1"/>
  <c r="I212" i="1"/>
  <c r="G151" i="1"/>
  <c r="G267" i="1"/>
  <c r="I19" i="1"/>
  <c r="I84" i="1"/>
  <c r="I99" i="1"/>
  <c r="I151" i="1"/>
  <c r="I362" i="1"/>
  <c r="I374" i="1" s="1"/>
  <c r="G303" i="1"/>
  <c r="I326" i="1"/>
  <c r="I294" i="1"/>
  <c r="I352" i="1"/>
  <c r="E151" i="1"/>
  <c r="E374" i="1"/>
  <c r="I50" i="1"/>
  <c r="I230" i="1"/>
  <c r="I248" i="1"/>
  <c r="E267" i="1"/>
  <c r="I38" i="1"/>
  <c r="I111" i="1"/>
  <c r="I191" i="1"/>
  <c r="I265" i="1"/>
  <c r="I396" i="1"/>
  <c r="E303" i="1"/>
  <c r="I286" i="1"/>
  <c r="E113" i="1"/>
  <c r="I312" i="1"/>
  <c r="I66" i="1"/>
  <c r="I74" i="1"/>
  <c r="G113" i="1"/>
  <c r="G383" i="1" s="1"/>
  <c r="G398" i="1" s="1"/>
  <c r="E383" i="1" l="1"/>
  <c r="E398" i="1" s="1"/>
  <c r="I303" i="1"/>
  <c r="I267" i="1"/>
  <c r="I113" i="1"/>
  <c r="I383" i="1" s="1"/>
  <c r="I398" i="1" s="1"/>
</calcChain>
</file>

<file path=xl/sharedStrings.xml><?xml version="1.0" encoding="utf-8"?>
<sst xmlns="http://schemas.openxmlformats.org/spreadsheetml/2006/main" count="312" uniqueCount="189">
  <si>
    <t>LOUISVILLE GAS AND ELECTRIC COMPANY</t>
  </si>
  <si>
    <t>ELECTRIC PLANT</t>
  </si>
  <si>
    <t>ACCOUNT</t>
  </si>
  <si>
    <t xml:space="preserve">DEPRECIABLE PLANT </t>
  </si>
  <si>
    <t>INTANGIBLE PLANT</t>
  </si>
  <si>
    <t>DMS CLOUD SOFTWARE</t>
  </si>
  <si>
    <t>DMS CLOUD SOFTWARE - PREPAIDS</t>
  </si>
  <si>
    <t>TOTAL INTANGIBLE PLANT</t>
  </si>
  <si>
    <t xml:space="preserve">STEAM PRODUCTION PLANT </t>
  </si>
  <si>
    <t xml:space="preserve">STRUCTURES AND IMPROVEMENTS                   </t>
  </si>
  <si>
    <t>RIVERPORT DISTRIBUTION CENTER</t>
  </si>
  <si>
    <t xml:space="preserve">MILL CREEK UNIT 1          </t>
  </si>
  <si>
    <t>MILL CREEK UNIT 1 SCRUBBER</t>
  </si>
  <si>
    <t xml:space="preserve">MILL CREEK UNIT 2          </t>
  </si>
  <si>
    <t>MILL CREEK UNIT 2 SCRUBBER</t>
  </si>
  <si>
    <t xml:space="preserve">MILL CREEK UNIT 3          </t>
  </si>
  <si>
    <t>MILL CREEK UNIT 3 SCRUBBER</t>
  </si>
  <si>
    <t xml:space="preserve">MILL CREEK UNIT 4          </t>
  </si>
  <si>
    <t>MILL CREEK UNIT 4 SCRUBBER</t>
  </si>
  <si>
    <t xml:space="preserve">TRIMBLE COUNTY UNIT 1    </t>
  </si>
  <si>
    <t>TRIMBLE COUNTY UNIT 1 SCRUBBER</t>
  </si>
  <si>
    <t>TRIMBLE COUNTY UNIT 2</t>
  </si>
  <si>
    <t>TRIMBLE COUNTY UNIT 2 SCRUBBER</t>
  </si>
  <si>
    <t>TRIMBLE COUNTY TRAINING CENTER</t>
  </si>
  <si>
    <t>TOTAL STRUCTURES AND IMPROVEMENTS</t>
  </si>
  <si>
    <t xml:space="preserve">STRUCTURES AND IMPROVEMENTS - RETIRED PLANT            </t>
  </si>
  <si>
    <t xml:space="preserve">CANE RUN UNIT 1            </t>
  </si>
  <si>
    <t xml:space="preserve">CANE RUN UNIT 2            </t>
  </si>
  <si>
    <t xml:space="preserve">CANE RUN UNIT 3            </t>
  </si>
  <si>
    <t xml:space="preserve">CANE RUN UNIT 4            </t>
  </si>
  <si>
    <t>CANE RUN UNIT 4 SCRUBBER</t>
  </si>
  <si>
    <t>CANE RUN UNIT 5 AND UNIT 5 SCRUBBER</t>
  </si>
  <si>
    <t>CANE RUN UNIT 6 AND UNIT 6 SCRUBBER</t>
  </si>
  <si>
    <t xml:space="preserve">  CANE RUN-SO2 UNIT 6        </t>
  </si>
  <si>
    <t>TOTAL STRUCTURES AND IMPROVEMENTS - RETIRED PLANT</t>
  </si>
  <si>
    <t xml:space="preserve">BOILER PLANT EQUIPMENT </t>
  </si>
  <si>
    <t xml:space="preserve">MILL CREEK UNIT 1             </t>
  </si>
  <si>
    <t xml:space="preserve">MILL CREEK UNIT 2             </t>
  </si>
  <si>
    <t xml:space="preserve">MILL CREEK UNIT 3             </t>
  </si>
  <si>
    <t xml:space="preserve">MILL CREEK UNIT 4             </t>
  </si>
  <si>
    <t xml:space="preserve">TRIMBLE COUNTY UNIT 1       </t>
  </si>
  <si>
    <t xml:space="preserve">TRIMBLE COUNTY UNIT 2      </t>
  </si>
  <si>
    <t>TOTAL BOILER PLANT EQUIPMENT</t>
  </si>
  <si>
    <t xml:space="preserve">BOILER PLANT EQUIPMENT - ASH PONDS </t>
  </si>
  <si>
    <t xml:space="preserve">MILL CREEK UNIT 1 </t>
  </si>
  <si>
    <t xml:space="preserve">TRIMBLE COUNTY UNIT 1 </t>
  </si>
  <si>
    <t xml:space="preserve">TRIMBLE COUNTY UNIT 2 </t>
  </si>
  <si>
    <t>TOTAL BOILER PLANT EQUIPMENT - ASH PONDS</t>
  </si>
  <si>
    <t xml:space="preserve">TURBOGENERATOR UNITS </t>
  </si>
  <si>
    <t>TOTAL TURBOGENERATOR UNITS</t>
  </si>
  <si>
    <t xml:space="preserve">ACCESSORY ELECTRIC EQUIPMENT </t>
  </si>
  <si>
    <t xml:space="preserve">TRIMBLE COUNTY UNIT 2    </t>
  </si>
  <si>
    <t>TOTAL ACCESSORY ELECTRIC EQUIPMENT</t>
  </si>
  <si>
    <t xml:space="preserve"> </t>
  </si>
  <si>
    <t xml:space="preserve">MISCELLANEOUS PLANT EQUIPMENT </t>
  </si>
  <si>
    <t xml:space="preserve">MILL CREEK UNIT 1       </t>
  </si>
  <si>
    <t xml:space="preserve">MILL CREEK UNIT 2       </t>
  </si>
  <si>
    <t xml:space="preserve">MILL CREEK UNIT 3       </t>
  </si>
  <si>
    <t xml:space="preserve">MILL CREEK UNIT 4       </t>
  </si>
  <si>
    <t>TOTAL MISCELLANEOUS PLANT EQUIPMENT</t>
  </si>
  <si>
    <t xml:space="preserve">    TOTAL STEAM PRODUCTION PLANT </t>
  </si>
  <si>
    <t>HYDROELECTRIC PRODUCTION PLANT</t>
  </si>
  <si>
    <t>STRUCTURES AND IMPROVEMENTS</t>
  </si>
  <si>
    <t xml:space="preserve">OHIO FALLS - NON-PROJECT </t>
  </si>
  <si>
    <t xml:space="preserve">OHIO FALLS - PROJECT 289 </t>
  </si>
  <si>
    <t>RESERVOIRS, DAMS AND WATERWAYS</t>
  </si>
  <si>
    <t>TOTAL RESERVOIRS, DAMS AND WATERWAYS</t>
  </si>
  <si>
    <t>WATER WHEELS, TURBINES AND GENERATORS</t>
  </si>
  <si>
    <t xml:space="preserve">OHIO FALLS - PROJECT 289         </t>
  </si>
  <si>
    <t>TOTAL WATER WHEELS, TURBINES AND GENERATORS</t>
  </si>
  <si>
    <t>ACCESSORY ELECTRIC EQUIPMENT</t>
  </si>
  <si>
    <t xml:space="preserve">OHIO FALLS - PROJECT 289  </t>
  </si>
  <si>
    <t>MISCELLANEOUS POWER PLANT EQUIPMENT</t>
  </si>
  <si>
    <t xml:space="preserve">OHIO FALLS - NON-PROJECT         </t>
  </si>
  <si>
    <t>TOTAL MISCELLANEOUS POWER PLANT EQUIPMENT</t>
  </si>
  <si>
    <t>ROADS, RAILROADS AND BRIDGES</t>
  </si>
  <si>
    <t>TOTAL ROADS, RAILROADS AND BRIDGES</t>
  </si>
  <si>
    <t xml:space="preserve">    TOTAL HYDROELECTRIC PRODUCTION PLANT </t>
  </si>
  <si>
    <t>OTHER PRODUCTION PLANT</t>
  </si>
  <si>
    <t>CANE RUN CC 7</t>
  </si>
  <si>
    <t>ZORN AND RIVER ROAD GAS TURBINE</t>
  </si>
  <si>
    <t xml:space="preserve">PADDY'S RUN GENERATOR 12                 </t>
  </si>
  <si>
    <t xml:space="preserve">PADDY'S RUN GENERATOR 13                 </t>
  </si>
  <si>
    <t>BROWN CT 5</t>
  </si>
  <si>
    <t>BROWN CT 6</t>
  </si>
  <si>
    <t>BROWN CT 7</t>
  </si>
  <si>
    <t xml:space="preserve">TRIMBLE COUNTY CT 5      </t>
  </si>
  <si>
    <t>TRIMBLE COUNTY CT 6</t>
  </si>
  <si>
    <t>TRIMBLE COUNTY CT 7</t>
  </si>
  <si>
    <t>TRIMBLE COUNTY CT 8</t>
  </si>
  <si>
    <t>TRIMBLE COUNTY CT 9</t>
  </si>
  <si>
    <t>TRIMBLE COUNTY CT 10</t>
  </si>
  <si>
    <t xml:space="preserve">FUEL HOLDERS, PRODUCERS AND ACCESSORIES    </t>
  </si>
  <si>
    <t>CANE RUN PIPELINE</t>
  </si>
  <si>
    <t xml:space="preserve">PADDY'S RUN GENERATOR 11                 </t>
  </si>
  <si>
    <t xml:space="preserve">PADDY'S RUN GENERATOR 13                  </t>
  </si>
  <si>
    <t>PADDY'S RUN CT PIPELINE</t>
  </si>
  <si>
    <t xml:space="preserve">TRIMBLE COUNTY CT PIPELINE               </t>
  </si>
  <si>
    <t>TOTAL FUEL HOLDERS, PRODUCERS AND ACCESSORIES</t>
  </si>
  <si>
    <t>FUEL HOLDERS, PRODUCERS AND ACCESSORIES - LINE INSPECTIONS</t>
  </si>
  <si>
    <t>TOTAL FUEL HOLDERS, PRODUCERS AND ACCESSORIES - LINE INSPECTIONS</t>
  </si>
  <si>
    <t xml:space="preserve">PRIME MOVERS                 </t>
  </si>
  <si>
    <t>PADDY'S RUN GENERATOR 13</t>
  </si>
  <si>
    <t>TRIMBLE COUNTY CT 5</t>
  </si>
  <si>
    <t>TOTAL PRIME MOVERS</t>
  </si>
  <si>
    <t xml:space="preserve">GENERATORS                                 </t>
  </si>
  <si>
    <t>PADDY'S RUN GENERATOR 12</t>
  </si>
  <si>
    <t>TOTAL GENERATORS</t>
  </si>
  <si>
    <t xml:space="preserve">ACCESSORY ELECTRIC EQUIPMENT                  </t>
  </si>
  <si>
    <t xml:space="preserve">MISCELLANEOUS POWER PLANT EQUIPMENT                 </t>
  </si>
  <si>
    <t xml:space="preserve">    TOTAL OTHER PRODUCTION PLANT </t>
  </si>
  <si>
    <t>OTHER PRODUCTION PLANT - SOLAR</t>
  </si>
  <si>
    <t>BROWN SOLAR</t>
  </si>
  <si>
    <t>OTHER SOLAR</t>
  </si>
  <si>
    <t xml:space="preserve">    TOTAL OTHER PRODUCTION PLANT - SOLAR</t>
  </si>
  <si>
    <t>OTHER PRODUCTION PLANT - WIND</t>
  </si>
  <si>
    <t xml:space="preserve">    TOTAL OTHER PRODUCTION PLANT - WIND</t>
  </si>
  <si>
    <t xml:space="preserve">TRANSMISSION PLANT </t>
  </si>
  <si>
    <t xml:space="preserve">LAND RIGHTS              </t>
  </si>
  <si>
    <t xml:space="preserve">STATION EQUIPMENT                 </t>
  </si>
  <si>
    <t xml:space="preserve">TOWERS AND FIXTURES               </t>
  </si>
  <si>
    <t xml:space="preserve">POLES AND FIXTURES                </t>
  </si>
  <si>
    <t xml:space="preserve">OVERHEAD CONDUCTORS AND DEVICES   </t>
  </si>
  <si>
    <t xml:space="preserve">UNDERGROUND CONDUIT               </t>
  </si>
  <si>
    <t>UNDERGROUND CONDUCTORS AND DEVICES</t>
  </si>
  <si>
    <t xml:space="preserve">    TOTAL TRANSMISSION PLANT </t>
  </si>
  <si>
    <t xml:space="preserve">DISTRIBUTION PLANT </t>
  </si>
  <si>
    <t xml:space="preserve">STRUCTURES AND IMPROVEMENTS                    </t>
  </si>
  <si>
    <t xml:space="preserve">STATION EQUIPMENT                             </t>
  </si>
  <si>
    <t xml:space="preserve">POLES, TOWERS, AND FIXTURES                   </t>
  </si>
  <si>
    <t xml:space="preserve">OVERHEAD CONDUCTORS AND DEVICES               </t>
  </si>
  <si>
    <t xml:space="preserve">UNDERGROUND CONDUIT                            </t>
  </si>
  <si>
    <t xml:space="preserve">UNDERGROUND CONDUCTORS AND DEVICES            </t>
  </si>
  <si>
    <t xml:space="preserve">LINE TRANSFORMERS                             </t>
  </si>
  <si>
    <t xml:space="preserve">SERVICES - UNDERGROUND                        </t>
  </si>
  <si>
    <t xml:space="preserve">SERVICES - OVERHEAD                           </t>
  </si>
  <si>
    <t>METERS - AMS</t>
  </si>
  <si>
    <t>METERS - AMI</t>
  </si>
  <si>
    <t>METERS - CT AND PT</t>
  </si>
  <si>
    <t>INSTALLATIONS ON CUSTOMERS' PREMISES - EV CHARGING STATIONS</t>
  </si>
  <si>
    <t xml:space="preserve">STREET LIGHTING AND SIGNAL SYSTEMS - OVERHEAD </t>
  </si>
  <si>
    <t>STREET LIGHTING AND SIGNAL SYSTEMS - UNDERGROUND</t>
  </si>
  <si>
    <t xml:space="preserve">    TOTAL DISTRIBUTION PLANT </t>
  </si>
  <si>
    <t xml:space="preserve">GENERAL PLANT </t>
  </si>
  <si>
    <t xml:space="preserve">TRANSPORTATION EQUIPMENT </t>
  </si>
  <si>
    <t>CARS AND LIGHT TRUCKS</t>
  </si>
  <si>
    <t>HEAVY TRUCKS AND OTHER</t>
  </si>
  <si>
    <t>TRAILERS</t>
  </si>
  <si>
    <t>TOTAL TRANSPORTATION EQUIPMENT</t>
  </si>
  <si>
    <t xml:space="preserve">TOOLS, SHOP AND GARAGE EQUIPMENT   </t>
  </si>
  <si>
    <t>POWER OPERATED EQUIPEMENT</t>
  </si>
  <si>
    <t>LARGE MACHINERY</t>
  </si>
  <si>
    <t>OTHER</t>
  </si>
  <si>
    <t>TOTAL POWER OPERATED EQUIPMENT</t>
  </si>
  <si>
    <t>COMMUNICATION EQUIPMENT - DSM</t>
  </si>
  <si>
    <t xml:space="preserve">    TOTAL GENERAL PLANT </t>
  </si>
  <si>
    <t xml:space="preserve">    TOTAL DEPRECIABLE PLANT </t>
  </si>
  <si>
    <t>NONDEPRECIABLE PLANT AND ACCOUNTS NOT STUDED</t>
  </si>
  <si>
    <t>ARO STEAM PRODUCTION (EQUIPMENT)</t>
  </si>
  <si>
    <t>ARO STEAM PRODUCTION (CCR)</t>
  </si>
  <si>
    <t>ARO HYDRAULIC PRODUCTION</t>
  </si>
  <si>
    <t>ARO OTHER PRODUCTION (EQUIPMENT)</t>
  </si>
  <si>
    <t>ARO TRANSMISSION (L/B)</t>
  </si>
  <si>
    <t>ARO TRANSMISSION (EQUIPMENT)</t>
  </si>
  <si>
    <t>ARO DISTRIBUTION (L/B)</t>
  </si>
  <si>
    <t xml:space="preserve">    TOTAL NONDEPRECIABLE PLANT AND ACCOUNTS NOT STUDIED</t>
  </si>
  <si>
    <t>TOTAL DEPRECIABLE PLANT</t>
  </si>
  <si>
    <t>BOOK</t>
  </si>
  <si>
    <t>DEPRECIATION</t>
  </si>
  <si>
    <t>RESERVE</t>
  </si>
  <si>
    <t>(2)</t>
  </si>
  <si>
    <t>(3)</t>
  </si>
  <si>
    <t>RESERVE ADJUSTMENT FOR AMORTIZATION</t>
  </si>
  <si>
    <t>TOTAL RESERVE ADJUSTMENT FOR AMORTIZATION</t>
  </si>
  <si>
    <t xml:space="preserve">METERS - TO BE RETIRED                              </t>
  </si>
  <si>
    <t xml:space="preserve">METERS - TO REMAIN IN-SERVICE </t>
  </si>
  <si>
    <t xml:space="preserve">RESERVE </t>
  </si>
  <si>
    <t>RECLASSIFICATION</t>
  </si>
  <si>
    <t>RESERVE RECLASSIFICATION SCHEDULE</t>
  </si>
  <si>
    <t>BROWN WIND</t>
  </si>
  <si>
    <t>SIMPSONVILLE SOLAR ARRAY 1</t>
  </si>
  <si>
    <t>SIMPSONVILLE SOLAR ARRAY 2</t>
  </si>
  <si>
    <t>SIMPSONVILLE SOLAR ARRAY 3</t>
  </si>
  <si>
    <t>SIMPSONVILLE SOLAR ARRAY 4</t>
  </si>
  <si>
    <t>STRUCTURES AND IMPROVEMENTS - NON-SYSTEM CONTROL</t>
  </si>
  <si>
    <t xml:space="preserve">STRUCTURES AND IMPROVEMENTS - SYSTEM CONTROL/COMMUNICATION  </t>
  </si>
  <si>
    <t>(4)=(2)+(3)</t>
  </si>
  <si>
    <t>STATEMENT</t>
  </si>
  <si>
    <t>STUDY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</si>
</sst>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scheme val="minor"/>
    </font>
    <font>
      <b/>
      <sz val="12"/>
      <name val="Arial"/>
      <family val="2"/>
    </font>
    <font>
      <sz val="12"/>
      <name val="Arial"/>
      <family val="2"/>
    </font>
    <font>
      <i/>
      <sz val="12"/>
      <name val="Arial"/>
      <family val="2"/>
    </font>
    <font>
      <sz val="10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8"/>
      </top>
      <bottom/>
      <diagonal/>
    </border>
  </borders>
  <cellStyleXfs count="2">
    <xf numFmtId="0" fontId="0" fillId="0" borderId="0"/>
    <xf numFmtId="0" fontId="4" fillId="0" borderId="0"/>
  </cellStyleXfs>
  <cellXfs count="45">
    <xf numFmtId="0" fontId="0" fillId="0" borderId="0" xfId="0"/>
    <xf numFmtId="37" fontId="1" fillId="0" borderId="0" xfId="0" applyNumberFormat="1" applyFont="1" applyAlignment="1">
      <alignment horizontal="center"/>
    </xf>
    <xf numFmtId="37" fontId="1" fillId="0" borderId="2" xfId="0" applyNumberFormat="1" applyFont="1" applyBorder="1" applyAlignment="1">
      <alignment horizontal="center"/>
    </xf>
    <xf numFmtId="37" fontId="1" fillId="0" borderId="1" xfId="0" quotePrefix="1" applyNumberFormat="1" applyFont="1" applyBorder="1" applyAlignment="1">
      <alignment horizontal="center"/>
    </xf>
    <xf numFmtId="37" fontId="1" fillId="0" borderId="0" xfId="0" applyNumberFormat="1" applyFont="1"/>
    <xf numFmtId="37" fontId="2" fillId="0" borderId="0" xfId="1" applyNumberFormat="1" applyFont="1"/>
    <xf numFmtId="37" fontId="2" fillId="0" borderId="2" xfId="1" applyNumberFormat="1" applyFont="1" applyBorder="1"/>
    <xf numFmtId="37" fontId="1" fillId="0" borderId="0" xfId="1" applyNumberFormat="1" applyFont="1"/>
    <xf numFmtId="37" fontId="2" fillId="0" borderId="0" xfId="0" applyNumberFormat="1" applyFont="1"/>
    <xf numFmtId="37" fontId="2" fillId="0" borderId="2" xfId="0" applyNumberFormat="1" applyFont="1" applyBorder="1"/>
    <xf numFmtId="37" fontId="1" fillId="0" borderId="2" xfId="0" applyNumberFormat="1" applyFont="1" applyBorder="1"/>
    <xf numFmtId="37" fontId="1" fillId="0" borderId="3" xfId="1" applyNumberFormat="1" applyFont="1" applyBorder="1"/>
    <xf numFmtId="37" fontId="1" fillId="0" borderId="3" xfId="0" applyNumberFormat="1" applyFont="1" applyBorder="1"/>
    <xf numFmtId="0" fontId="1" fillId="0" borderId="0" xfId="0" applyFont="1" applyAlignment="1">
      <alignment horizontal="centerContinuous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37" fontId="1" fillId="0" borderId="1" xfId="0" applyNumberFormat="1" applyFont="1" applyBorder="1" applyAlignment="1">
      <alignment horizontal="center"/>
    </xf>
    <xf numFmtId="37" fontId="1" fillId="0" borderId="0" xfId="0" quotePrefix="1" applyNumberFormat="1" applyFont="1" applyAlignment="1">
      <alignment horizontal="center"/>
    </xf>
    <xf numFmtId="3" fontId="1" fillId="0" borderId="0" xfId="0" applyNumberFormat="1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2" xfId="0" applyFont="1" applyBorder="1" applyAlignment="1">
      <alignment horizontal="center"/>
    </xf>
    <xf numFmtId="0" fontId="5" fillId="0" borderId="0" xfId="0" applyFont="1"/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left" indent="1"/>
    </xf>
    <xf numFmtId="0" fontId="5" fillId="0" borderId="0" xfId="0" applyFont="1" applyAlignment="1">
      <alignment horizontal="left" indent="1"/>
    </xf>
    <xf numFmtId="0" fontId="3" fillId="0" borderId="0" xfId="0" applyFont="1" applyAlignment="1">
      <alignment horizontal="left" indent="1"/>
    </xf>
    <xf numFmtId="0" fontId="3" fillId="0" borderId="0" xfId="0" applyFont="1"/>
    <xf numFmtId="0" fontId="2" fillId="0" borderId="0" xfId="0" applyFont="1" applyAlignment="1">
      <alignment horizontal="left"/>
    </xf>
    <xf numFmtId="0" fontId="1" fillId="0" borderId="0" xfId="0" applyFont="1"/>
    <xf numFmtId="0" fontId="5" fillId="0" borderId="1" xfId="0" applyFont="1" applyBorder="1"/>
    <xf numFmtId="0" fontId="2" fillId="0" borderId="0" xfId="0" applyFont="1"/>
    <xf numFmtId="2" fontId="1" fillId="0" borderId="0" xfId="0" applyNumberFormat="1" applyFont="1" applyAlignment="1">
      <alignment horizontal="left" indent="1"/>
    </xf>
    <xf numFmtId="0" fontId="2" fillId="0" borderId="0" xfId="0" applyFont="1" applyAlignment="1">
      <alignment horizontal="right"/>
    </xf>
    <xf numFmtId="37" fontId="1" fillId="0" borderId="4" xfId="0" applyNumberFormat="1" applyFont="1" applyBorder="1"/>
    <xf numFmtId="0" fontId="5" fillId="0" borderId="0" xfId="0" applyFont="1" applyAlignment="1">
      <alignment horizontal="centerContinuous"/>
    </xf>
    <xf numFmtId="0" fontId="5" fillId="0" borderId="0" xfId="0" applyFont="1" applyAlignment="1">
      <alignment horizontal="right"/>
    </xf>
    <xf numFmtId="37" fontId="5" fillId="0" borderId="0" xfId="0" applyNumberFormat="1" applyFont="1"/>
    <xf numFmtId="2" fontId="5" fillId="0" borderId="0" xfId="0" applyNumberFormat="1" applyFont="1"/>
    <xf numFmtId="37" fontId="5" fillId="0" borderId="2" xfId="0" applyNumberFormat="1" applyFont="1" applyBorder="1"/>
    <xf numFmtId="37" fontId="5" fillId="0" borderId="1" xfId="0" applyNumberFormat="1" applyFont="1" applyBorder="1"/>
    <xf numFmtId="2" fontId="5" fillId="0" borderId="0" xfId="0" applyNumberFormat="1" applyFont="1" applyAlignment="1">
      <alignment horizontal="right"/>
    </xf>
    <xf numFmtId="37" fontId="1" fillId="0" borderId="0" xfId="0" applyNumberFormat="1" applyFont="1" applyAlignment="1">
      <alignment horizontal="centerContinuous"/>
    </xf>
    <xf numFmtId="37" fontId="5" fillId="0" borderId="0" xfId="0" applyNumberFormat="1" applyFont="1" applyAlignment="1">
      <alignment horizontal="centerContinuous"/>
    </xf>
    <xf numFmtId="37" fontId="6" fillId="0" borderId="0" xfId="0" applyNumberFormat="1" applyFont="1" applyAlignment="1">
      <alignment horizontal="center"/>
    </xf>
  </cellXfs>
  <cellStyles count="2">
    <cellStyle name="Normal" xfId="0" builtinId="0"/>
    <cellStyle name="Normal_Iowa ASL GPAMORT" xfId="1" xr:uid="{2446B48E-07DD-46C5-B76E-8216C071D6C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10" Type="http://schemas.openxmlformats.org/officeDocument/2006/relationships/customXml" Target="../customXml/item5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61AE13-5B93-4192-B012-067AC9F8FFCC}">
  <sheetPr>
    <pageSetUpPr fitToPage="1"/>
  </sheetPr>
  <dimension ref="A1:I400"/>
  <sheetViews>
    <sheetView tabSelected="1" zoomScale="80" zoomScaleNormal="80" workbookViewId="0">
      <selection activeCell="I6" sqref="I6"/>
    </sheetView>
  </sheetViews>
  <sheetFormatPr defaultRowHeight="15" x14ac:dyDescent="0.2"/>
  <cols>
    <col min="1" max="1" width="10.140625" style="22" customWidth="1"/>
    <col min="2" max="2" width="2" style="36" bestFit="1" customWidth="1"/>
    <col min="3" max="3" width="97.7109375" style="22" customWidth="1"/>
    <col min="4" max="4" width="2.7109375" style="22" customWidth="1"/>
    <col min="5" max="5" width="22.5703125" style="37" bestFit="1" customWidth="1"/>
    <col min="6" max="6" width="2.7109375" style="37" customWidth="1"/>
    <col min="7" max="7" width="29" style="37" bestFit="1" customWidth="1"/>
    <col min="8" max="8" width="2.7109375" style="37" customWidth="1"/>
    <col min="9" max="9" width="22" style="37" customWidth="1"/>
    <col min="10" max="16384" width="9.140625" style="22"/>
  </cols>
  <sheetData>
    <row r="1" spans="1:9" ht="15.75" x14ac:dyDescent="0.25">
      <c r="A1" s="13" t="s">
        <v>0</v>
      </c>
      <c r="B1" s="13"/>
      <c r="C1" s="13"/>
      <c r="D1" s="35"/>
      <c r="E1" s="42"/>
      <c r="F1" s="43"/>
      <c r="G1" s="43"/>
      <c r="H1" s="43"/>
      <c r="I1" s="43"/>
    </row>
    <row r="2" spans="1:9" ht="15.75" x14ac:dyDescent="0.25">
      <c r="A2" s="13" t="s">
        <v>1</v>
      </c>
      <c r="B2" s="13"/>
      <c r="C2" s="13"/>
      <c r="D2" s="35"/>
      <c r="E2" s="42"/>
      <c r="F2" s="43"/>
      <c r="G2" s="43"/>
      <c r="H2" s="43"/>
      <c r="I2" s="43"/>
    </row>
    <row r="3" spans="1:9" ht="15.75" x14ac:dyDescent="0.25">
      <c r="A3" s="35"/>
      <c r="B3" s="13"/>
      <c r="C3" s="13"/>
      <c r="D3" s="35"/>
      <c r="E3" s="42"/>
      <c r="F3" s="43"/>
      <c r="G3" s="43"/>
      <c r="H3" s="43"/>
      <c r="I3" s="43"/>
    </row>
    <row r="4" spans="1:9" ht="15.75" x14ac:dyDescent="0.25">
      <c r="A4" s="13" t="s">
        <v>178</v>
      </c>
      <c r="B4" s="13"/>
      <c r="C4" s="13"/>
      <c r="D4" s="35"/>
      <c r="E4" s="42"/>
      <c r="F4" s="43"/>
      <c r="G4" s="43"/>
      <c r="H4" s="43"/>
      <c r="I4" s="43"/>
    </row>
    <row r="5" spans="1:9" ht="15.75" x14ac:dyDescent="0.25">
      <c r="A5" s="13"/>
      <c r="B5" s="13"/>
      <c r="C5" s="13"/>
      <c r="D5" s="35"/>
      <c r="E5" s="42"/>
      <c r="F5" s="43"/>
      <c r="G5" s="43"/>
      <c r="H5" s="43"/>
      <c r="I5" s="43"/>
    </row>
    <row r="6" spans="1:9" ht="15.75" x14ac:dyDescent="0.25">
      <c r="A6" s="14"/>
      <c r="C6" s="15"/>
      <c r="E6" s="44" t="s">
        <v>187</v>
      </c>
      <c r="I6" s="44" t="s">
        <v>188</v>
      </c>
    </row>
    <row r="7" spans="1:9" ht="15.75" x14ac:dyDescent="0.25">
      <c r="B7" s="16"/>
      <c r="C7" s="14"/>
      <c r="E7" s="1" t="s">
        <v>167</v>
      </c>
      <c r="I7" s="44" t="s">
        <v>167</v>
      </c>
    </row>
    <row r="8" spans="1:9" ht="15.75" x14ac:dyDescent="0.25">
      <c r="B8" s="16"/>
      <c r="C8" s="14"/>
      <c r="E8" s="1" t="s">
        <v>168</v>
      </c>
      <c r="G8" s="1" t="s">
        <v>176</v>
      </c>
      <c r="H8" s="1"/>
      <c r="I8" s="1" t="s">
        <v>168</v>
      </c>
    </row>
    <row r="9" spans="1:9" ht="15.75" x14ac:dyDescent="0.25">
      <c r="B9" s="16"/>
      <c r="C9" s="14" t="s">
        <v>2</v>
      </c>
      <c r="E9" s="1" t="s">
        <v>169</v>
      </c>
      <c r="G9" s="2" t="s">
        <v>177</v>
      </c>
      <c r="H9" s="1"/>
      <c r="I9" s="2" t="s">
        <v>169</v>
      </c>
    </row>
    <row r="10" spans="1:9" ht="15.75" x14ac:dyDescent="0.25">
      <c r="B10" s="16"/>
      <c r="C10" s="17">
        <v>-1</v>
      </c>
      <c r="E10" s="3" t="s">
        <v>170</v>
      </c>
      <c r="G10" s="3" t="s">
        <v>171</v>
      </c>
      <c r="H10" s="18"/>
      <c r="I10" s="3" t="s">
        <v>186</v>
      </c>
    </row>
    <row r="11" spans="1:9" ht="15.75" x14ac:dyDescent="0.25">
      <c r="B11" s="16"/>
      <c r="C11" s="19"/>
      <c r="E11" s="1"/>
    </row>
    <row r="12" spans="1:9" ht="15.75" x14ac:dyDescent="0.25">
      <c r="C12" s="20" t="s">
        <v>3</v>
      </c>
    </row>
    <row r="13" spans="1:9" ht="15.75" x14ac:dyDescent="0.25">
      <c r="C13" s="20"/>
    </row>
    <row r="14" spans="1:9" ht="15.75" x14ac:dyDescent="0.25">
      <c r="C14" s="21" t="s">
        <v>4</v>
      </c>
    </row>
    <row r="15" spans="1:9" ht="15.75" x14ac:dyDescent="0.25">
      <c r="C15" s="20"/>
    </row>
    <row r="16" spans="1:9" x14ac:dyDescent="0.2">
      <c r="A16" s="38">
        <v>303.32</v>
      </c>
      <c r="C16" s="22" t="s">
        <v>5</v>
      </c>
      <c r="E16" s="5">
        <v>1361</v>
      </c>
      <c r="I16" s="5">
        <f>E16+G16</f>
        <v>1361</v>
      </c>
    </row>
    <row r="17" spans="1:9" x14ac:dyDescent="0.2">
      <c r="A17" s="38">
        <v>303.42</v>
      </c>
      <c r="C17" s="22" t="s">
        <v>6</v>
      </c>
      <c r="E17" s="6">
        <v>1361</v>
      </c>
      <c r="G17" s="39"/>
      <c r="I17" s="6">
        <f>E17+G17</f>
        <v>1361</v>
      </c>
    </row>
    <row r="18" spans="1:9" ht="15.75" x14ac:dyDescent="0.25">
      <c r="C18" s="20"/>
    </row>
    <row r="19" spans="1:9" ht="15.75" x14ac:dyDescent="0.25">
      <c r="C19" s="20" t="s">
        <v>7</v>
      </c>
      <c r="E19" s="4">
        <f>+SUBTOTAL(9,E16:E18)</f>
        <v>2722</v>
      </c>
      <c r="G19" s="4">
        <f>+SUBTOTAL(9,G16:G18)</f>
        <v>0</v>
      </c>
      <c r="I19" s="4">
        <f>+SUBTOTAL(9,I16:I18)</f>
        <v>2722</v>
      </c>
    </row>
    <row r="21" spans="1:9" ht="15.75" x14ac:dyDescent="0.25">
      <c r="C21" s="14" t="s">
        <v>8</v>
      </c>
    </row>
    <row r="22" spans="1:9" ht="15.75" x14ac:dyDescent="0.25">
      <c r="C22" s="23"/>
    </row>
    <row r="23" spans="1:9" x14ac:dyDescent="0.2">
      <c r="A23" s="38">
        <v>311</v>
      </c>
      <c r="C23" s="22" t="s">
        <v>9</v>
      </c>
    </row>
    <row r="24" spans="1:9" x14ac:dyDescent="0.2">
      <c r="A24" s="38"/>
      <c r="C24" s="24" t="s">
        <v>10</v>
      </c>
      <c r="E24" s="5">
        <v>1107881</v>
      </c>
      <c r="I24" s="5">
        <f t="shared" ref="I24:I36" si="0">E24+G24</f>
        <v>1107881</v>
      </c>
    </row>
    <row r="25" spans="1:9" x14ac:dyDescent="0.2">
      <c r="A25" s="38"/>
      <c r="C25" s="24" t="s">
        <v>11</v>
      </c>
      <c r="E25" s="5">
        <v>5839284</v>
      </c>
      <c r="I25" s="5">
        <f t="shared" si="0"/>
        <v>5839284</v>
      </c>
    </row>
    <row r="26" spans="1:9" x14ac:dyDescent="0.2">
      <c r="A26" s="38"/>
      <c r="C26" s="24" t="s">
        <v>13</v>
      </c>
      <c r="E26" s="5">
        <v>861996</v>
      </c>
      <c r="G26" s="37">
        <v>523</v>
      </c>
      <c r="I26" s="5">
        <f t="shared" si="0"/>
        <v>862519</v>
      </c>
    </row>
    <row r="27" spans="1:9" x14ac:dyDescent="0.2">
      <c r="A27" s="38"/>
      <c r="C27" s="24" t="s">
        <v>14</v>
      </c>
      <c r="E27" s="5">
        <v>523</v>
      </c>
      <c r="G27" s="37">
        <v>-523</v>
      </c>
      <c r="I27" s="5">
        <f t="shared" si="0"/>
        <v>0</v>
      </c>
    </row>
    <row r="28" spans="1:9" x14ac:dyDescent="0.2">
      <c r="A28" s="38"/>
      <c r="C28" s="24" t="s">
        <v>15</v>
      </c>
      <c r="E28" s="5">
        <v>22174922</v>
      </c>
      <c r="G28" s="37">
        <v>41500</v>
      </c>
      <c r="I28" s="5">
        <f t="shared" si="0"/>
        <v>22216422</v>
      </c>
    </row>
    <row r="29" spans="1:9" x14ac:dyDescent="0.2">
      <c r="A29" s="38"/>
      <c r="C29" s="24" t="s">
        <v>16</v>
      </c>
      <c r="E29" s="5">
        <v>151974</v>
      </c>
      <c r="G29" s="37">
        <v>-41500</v>
      </c>
      <c r="I29" s="5">
        <f t="shared" si="0"/>
        <v>110474</v>
      </c>
    </row>
    <row r="30" spans="1:9" x14ac:dyDescent="0.2">
      <c r="A30" s="38"/>
      <c r="C30" s="24" t="s">
        <v>17</v>
      </c>
      <c r="E30" s="5">
        <v>63470823</v>
      </c>
      <c r="I30" s="5">
        <f t="shared" si="0"/>
        <v>63470823</v>
      </c>
    </row>
    <row r="31" spans="1:9" x14ac:dyDescent="0.2">
      <c r="A31" s="38"/>
      <c r="C31" s="24" t="s">
        <v>18</v>
      </c>
      <c r="E31" s="5">
        <v>2422328</v>
      </c>
      <c r="I31" s="5">
        <f t="shared" si="0"/>
        <v>2422328</v>
      </c>
    </row>
    <row r="32" spans="1:9" x14ac:dyDescent="0.2">
      <c r="A32" s="38"/>
      <c r="C32" s="24" t="s">
        <v>19</v>
      </c>
      <c r="E32" s="5">
        <v>72160055</v>
      </c>
      <c r="G32" s="37">
        <v>-1861936</v>
      </c>
      <c r="I32" s="5">
        <f t="shared" si="0"/>
        <v>70298119</v>
      </c>
    </row>
    <row r="33" spans="1:9" x14ac:dyDescent="0.2">
      <c r="A33" s="38"/>
      <c r="C33" s="24" t="s">
        <v>20</v>
      </c>
      <c r="E33" s="5">
        <v>290534</v>
      </c>
      <c r="I33" s="5">
        <f t="shared" si="0"/>
        <v>290534</v>
      </c>
    </row>
    <row r="34" spans="1:9" x14ac:dyDescent="0.2">
      <c r="A34" s="38"/>
      <c r="C34" s="24" t="s">
        <v>21</v>
      </c>
      <c r="E34" s="5">
        <v>5274600</v>
      </c>
      <c r="I34" s="5">
        <f t="shared" si="0"/>
        <v>5274600</v>
      </c>
    </row>
    <row r="35" spans="1:9" x14ac:dyDescent="0.2">
      <c r="A35" s="38"/>
      <c r="C35" s="24" t="s">
        <v>22</v>
      </c>
      <c r="E35" s="5">
        <v>41747</v>
      </c>
      <c r="I35" s="5">
        <f t="shared" si="0"/>
        <v>41747</v>
      </c>
    </row>
    <row r="36" spans="1:9" x14ac:dyDescent="0.2">
      <c r="A36" s="38"/>
      <c r="C36" s="24" t="s">
        <v>23</v>
      </c>
      <c r="E36" s="5">
        <v>71072</v>
      </c>
      <c r="G36" s="39"/>
      <c r="I36" s="6">
        <f t="shared" si="0"/>
        <v>71072</v>
      </c>
    </row>
    <row r="37" spans="1:9" x14ac:dyDescent="0.2">
      <c r="A37" s="38"/>
      <c r="C37" s="25"/>
      <c r="E37" s="40"/>
    </row>
    <row r="38" spans="1:9" x14ac:dyDescent="0.2">
      <c r="A38" s="38"/>
      <c r="C38" s="26" t="s">
        <v>24</v>
      </c>
      <c r="E38" s="5">
        <f>+SUBTOTAL(9,E24:E37)</f>
        <v>173867739</v>
      </c>
      <c r="G38" s="5">
        <f>+SUBTOTAL(9,G24:G37)</f>
        <v>-1861936</v>
      </c>
      <c r="I38" s="5">
        <f>+SUBTOTAL(9,I24:I37)</f>
        <v>172005803</v>
      </c>
    </row>
    <row r="39" spans="1:9" x14ac:dyDescent="0.2">
      <c r="A39" s="38"/>
      <c r="C39" s="27"/>
    </row>
    <row r="40" spans="1:9" x14ac:dyDescent="0.2">
      <c r="A40" s="38">
        <v>311.2</v>
      </c>
      <c r="C40" s="22" t="s">
        <v>25</v>
      </c>
    </row>
    <row r="41" spans="1:9" x14ac:dyDescent="0.2">
      <c r="A41" s="38"/>
      <c r="C41" s="24" t="s">
        <v>26</v>
      </c>
      <c r="E41" s="5">
        <v>-6381</v>
      </c>
      <c r="G41" s="37">
        <v>6381</v>
      </c>
      <c r="I41" s="5">
        <f t="shared" ref="I41:I47" si="1">E41+G41</f>
        <v>0</v>
      </c>
    </row>
    <row r="42" spans="1:9" x14ac:dyDescent="0.2">
      <c r="A42" s="38"/>
      <c r="C42" s="24" t="s">
        <v>27</v>
      </c>
      <c r="E42" s="5">
        <v>-36</v>
      </c>
      <c r="G42" s="37">
        <v>36</v>
      </c>
      <c r="I42" s="5">
        <f t="shared" si="1"/>
        <v>0</v>
      </c>
    </row>
    <row r="43" spans="1:9" x14ac:dyDescent="0.2">
      <c r="A43" s="38"/>
      <c r="C43" s="24" t="s">
        <v>28</v>
      </c>
      <c r="E43" s="5">
        <v>-24</v>
      </c>
      <c r="G43" s="37">
        <v>24</v>
      </c>
      <c r="I43" s="5">
        <f t="shared" si="1"/>
        <v>0</v>
      </c>
    </row>
    <row r="44" spans="1:9" x14ac:dyDescent="0.2">
      <c r="A44" s="38"/>
      <c r="C44" s="24" t="s">
        <v>29</v>
      </c>
      <c r="E44" s="5">
        <v>-1701</v>
      </c>
      <c r="G44" s="37">
        <v>1701</v>
      </c>
      <c r="I44" s="5">
        <f t="shared" si="1"/>
        <v>0</v>
      </c>
    </row>
    <row r="45" spans="1:9" x14ac:dyDescent="0.2">
      <c r="A45" s="38"/>
      <c r="C45" s="24" t="s">
        <v>30</v>
      </c>
      <c r="E45" s="5">
        <v>-254</v>
      </c>
      <c r="G45" s="37">
        <v>254</v>
      </c>
      <c r="I45" s="5">
        <f t="shared" si="1"/>
        <v>0</v>
      </c>
    </row>
    <row r="46" spans="1:9" x14ac:dyDescent="0.2">
      <c r="A46" s="38"/>
      <c r="C46" s="24" t="s">
        <v>31</v>
      </c>
      <c r="E46" s="5">
        <v>-19794</v>
      </c>
      <c r="G46" s="37">
        <v>19794</v>
      </c>
      <c r="I46" s="5">
        <f t="shared" si="1"/>
        <v>0</v>
      </c>
    </row>
    <row r="47" spans="1:9" x14ac:dyDescent="0.2">
      <c r="A47" s="38"/>
      <c r="C47" s="24" t="s">
        <v>32</v>
      </c>
      <c r="E47" s="6">
        <v>-1833746</v>
      </c>
      <c r="G47" s="39">
        <v>1833746</v>
      </c>
      <c r="I47" s="6">
        <f t="shared" si="1"/>
        <v>0</v>
      </c>
    </row>
    <row r="48" spans="1:9" x14ac:dyDescent="0.2">
      <c r="A48" s="38"/>
      <c r="C48" s="24" t="s">
        <v>33</v>
      </c>
      <c r="E48" s="5"/>
    </row>
    <row r="49" spans="1:9" x14ac:dyDescent="0.2">
      <c r="A49" s="38"/>
      <c r="C49" s="26"/>
    </row>
    <row r="50" spans="1:9" x14ac:dyDescent="0.2">
      <c r="A50" s="38"/>
      <c r="C50" s="26" t="s">
        <v>34</v>
      </c>
      <c r="E50" s="5">
        <f>+SUBTOTAL(9,E41:E49)</f>
        <v>-1861936</v>
      </c>
      <c r="G50" s="5">
        <f>+SUBTOTAL(9,G41:G49)</f>
        <v>1861936</v>
      </c>
      <c r="I50" s="5">
        <f>+SUBTOTAL(9,I41:I49)</f>
        <v>0</v>
      </c>
    </row>
    <row r="51" spans="1:9" x14ac:dyDescent="0.2">
      <c r="A51" s="38"/>
      <c r="C51" s="27"/>
    </row>
    <row r="52" spans="1:9" x14ac:dyDescent="0.2">
      <c r="A52" s="38">
        <v>312</v>
      </c>
      <c r="C52" s="22" t="s">
        <v>35</v>
      </c>
    </row>
    <row r="53" spans="1:9" x14ac:dyDescent="0.2">
      <c r="A53" s="38"/>
      <c r="C53" s="24" t="s">
        <v>36</v>
      </c>
      <c r="E53" s="5">
        <v>86677907</v>
      </c>
      <c r="G53" s="37">
        <v>5529</v>
      </c>
      <c r="I53" s="5">
        <f t="shared" ref="I53:I64" si="2">E53+G53</f>
        <v>86683436</v>
      </c>
    </row>
    <row r="54" spans="1:9" x14ac:dyDescent="0.2">
      <c r="A54" s="38"/>
      <c r="C54" s="24" t="s">
        <v>12</v>
      </c>
      <c r="E54" s="5">
        <v>10228741</v>
      </c>
      <c r="I54" s="5">
        <f t="shared" si="2"/>
        <v>10228741</v>
      </c>
    </row>
    <row r="55" spans="1:9" x14ac:dyDescent="0.2">
      <c r="A55" s="38"/>
      <c r="C55" s="24" t="s">
        <v>37</v>
      </c>
      <c r="E55" s="5">
        <v>98149754</v>
      </c>
      <c r="I55" s="5">
        <f t="shared" si="2"/>
        <v>98149754</v>
      </c>
    </row>
    <row r="56" spans="1:9" x14ac:dyDescent="0.2">
      <c r="A56" s="38"/>
      <c r="C56" s="24" t="s">
        <v>14</v>
      </c>
      <c r="E56" s="5">
        <v>42468463</v>
      </c>
      <c r="I56" s="5">
        <f t="shared" si="2"/>
        <v>42468463</v>
      </c>
    </row>
    <row r="57" spans="1:9" x14ac:dyDescent="0.2">
      <c r="A57" s="38"/>
      <c r="C57" s="24" t="s">
        <v>38</v>
      </c>
      <c r="E57" s="5">
        <v>126377707</v>
      </c>
      <c r="I57" s="5">
        <f t="shared" si="2"/>
        <v>126377707</v>
      </c>
    </row>
    <row r="58" spans="1:9" x14ac:dyDescent="0.2">
      <c r="A58" s="38"/>
      <c r="C58" s="24" t="s">
        <v>16</v>
      </c>
      <c r="E58" s="5">
        <v>46035631</v>
      </c>
      <c r="I58" s="5">
        <f t="shared" si="2"/>
        <v>46035631</v>
      </c>
    </row>
    <row r="59" spans="1:9" x14ac:dyDescent="0.2">
      <c r="A59" s="38"/>
      <c r="C59" s="24" t="s">
        <v>39</v>
      </c>
      <c r="E59" s="5">
        <v>289038692</v>
      </c>
      <c r="I59" s="5">
        <f t="shared" si="2"/>
        <v>289038692</v>
      </c>
    </row>
    <row r="60" spans="1:9" x14ac:dyDescent="0.2">
      <c r="A60" s="38"/>
      <c r="C60" s="24" t="s">
        <v>18</v>
      </c>
      <c r="E60" s="5">
        <v>66114542</v>
      </c>
      <c r="I60" s="5">
        <f t="shared" si="2"/>
        <v>66114542</v>
      </c>
    </row>
    <row r="61" spans="1:9" x14ac:dyDescent="0.2">
      <c r="A61" s="38"/>
      <c r="C61" s="24" t="s">
        <v>40</v>
      </c>
      <c r="E61" s="5">
        <v>123328776</v>
      </c>
      <c r="I61" s="5">
        <f t="shared" si="2"/>
        <v>123328776</v>
      </c>
    </row>
    <row r="62" spans="1:9" x14ac:dyDescent="0.2">
      <c r="A62" s="38"/>
      <c r="C62" s="24" t="s">
        <v>20</v>
      </c>
      <c r="E62" s="5">
        <v>37370506</v>
      </c>
      <c r="I62" s="5">
        <f t="shared" si="2"/>
        <v>37370506</v>
      </c>
    </row>
    <row r="63" spans="1:9" x14ac:dyDescent="0.2">
      <c r="A63" s="38"/>
      <c r="C63" s="24" t="s">
        <v>41</v>
      </c>
      <c r="E63" s="5">
        <v>54225545</v>
      </c>
      <c r="G63" s="37">
        <v>75000</v>
      </c>
      <c r="I63" s="5">
        <f t="shared" si="2"/>
        <v>54300545</v>
      </c>
    </row>
    <row r="64" spans="1:9" x14ac:dyDescent="0.2">
      <c r="A64" s="38"/>
      <c r="C64" s="24" t="s">
        <v>22</v>
      </c>
      <c r="E64" s="5">
        <v>5264449</v>
      </c>
      <c r="G64" s="39"/>
      <c r="I64" s="6">
        <f t="shared" si="2"/>
        <v>5264449</v>
      </c>
    </row>
    <row r="65" spans="1:9" x14ac:dyDescent="0.2">
      <c r="A65" s="38"/>
      <c r="C65" s="25"/>
      <c r="E65" s="40"/>
    </row>
    <row r="66" spans="1:9" x14ac:dyDescent="0.2">
      <c r="A66" s="38"/>
      <c r="C66" s="26" t="s">
        <v>42</v>
      </c>
      <c r="E66" s="5">
        <f>+SUBTOTAL(9,E53:E65)</f>
        <v>985280713</v>
      </c>
      <c r="G66" s="5">
        <f>+SUBTOTAL(9,G53:G65)</f>
        <v>80529</v>
      </c>
      <c r="I66" s="5">
        <f>+SUBTOTAL(9,I53:I65)</f>
        <v>985361242</v>
      </c>
    </row>
    <row r="67" spans="1:9" x14ac:dyDescent="0.2">
      <c r="A67" s="38"/>
      <c r="C67" s="27"/>
    </row>
    <row r="69" spans="1:9" x14ac:dyDescent="0.2">
      <c r="A69" s="38">
        <v>312.10000000000002</v>
      </c>
      <c r="C69" s="22" t="s">
        <v>43</v>
      </c>
    </row>
    <row r="70" spans="1:9" x14ac:dyDescent="0.2">
      <c r="A70" s="38"/>
      <c r="C70" s="24" t="s">
        <v>44</v>
      </c>
      <c r="E70" s="5">
        <v>5529</v>
      </c>
      <c r="G70" s="37">
        <v>-5529</v>
      </c>
      <c r="I70" s="5">
        <f t="shared" ref="I70:I72" si="3">E70+G70</f>
        <v>0</v>
      </c>
    </row>
    <row r="71" spans="1:9" x14ac:dyDescent="0.2">
      <c r="A71" s="38"/>
      <c r="C71" s="24" t="s">
        <v>45</v>
      </c>
      <c r="E71" s="5">
        <v>4820491</v>
      </c>
      <c r="I71" s="5">
        <f t="shared" si="3"/>
        <v>4820491</v>
      </c>
    </row>
    <row r="72" spans="1:9" x14ac:dyDescent="0.2">
      <c r="A72" s="38"/>
      <c r="C72" s="24" t="s">
        <v>46</v>
      </c>
      <c r="E72" s="6">
        <v>5118622</v>
      </c>
      <c r="G72" s="39">
        <v>-75000</v>
      </c>
      <c r="I72" s="6">
        <f t="shared" si="3"/>
        <v>5043622</v>
      </c>
    </row>
    <row r="73" spans="1:9" x14ac:dyDescent="0.2">
      <c r="A73" s="38"/>
      <c r="C73" s="26"/>
    </row>
    <row r="74" spans="1:9" x14ac:dyDescent="0.2">
      <c r="A74" s="38"/>
      <c r="C74" s="26" t="s">
        <v>47</v>
      </c>
      <c r="E74" s="5">
        <f>+SUBTOTAL(9,E70:E73)</f>
        <v>9944642</v>
      </c>
      <c r="G74" s="5">
        <f>+SUBTOTAL(9,G70:G73)</f>
        <v>-80529</v>
      </c>
      <c r="I74" s="5">
        <f>+SUBTOTAL(9,I70:I73)</f>
        <v>9864113</v>
      </c>
    </row>
    <row r="75" spans="1:9" x14ac:dyDescent="0.2">
      <c r="A75" s="38"/>
      <c r="C75" s="27"/>
    </row>
    <row r="76" spans="1:9" x14ac:dyDescent="0.2">
      <c r="A76" s="38">
        <v>314</v>
      </c>
      <c r="C76" s="22" t="s">
        <v>48</v>
      </c>
    </row>
    <row r="77" spans="1:9" x14ac:dyDescent="0.2">
      <c r="A77" s="38"/>
      <c r="C77" s="24" t="s">
        <v>11</v>
      </c>
      <c r="E77" s="5">
        <v>15412379</v>
      </c>
      <c r="I77" s="5">
        <f t="shared" ref="I77:I82" si="4">E77+G77</f>
        <v>15412379</v>
      </c>
    </row>
    <row r="78" spans="1:9" x14ac:dyDescent="0.2">
      <c r="A78" s="38"/>
      <c r="C78" s="24" t="s">
        <v>13</v>
      </c>
      <c r="E78" s="5">
        <v>15983909</v>
      </c>
      <c r="I78" s="5">
        <f t="shared" si="4"/>
        <v>15983909</v>
      </c>
    </row>
    <row r="79" spans="1:9" x14ac:dyDescent="0.2">
      <c r="A79" s="38"/>
      <c r="C79" s="24" t="s">
        <v>15</v>
      </c>
      <c r="E79" s="5">
        <v>22525305</v>
      </c>
      <c r="I79" s="5">
        <f t="shared" si="4"/>
        <v>22525305</v>
      </c>
    </row>
    <row r="80" spans="1:9" x14ac:dyDescent="0.2">
      <c r="A80" s="38"/>
      <c r="C80" s="24" t="s">
        <v>17</v>
      </c>
      <c r="E80" s="5">
        <v>34852297</v>
      </c>
      <c r="I80" s="5">
        <f t="shared" si="4"/>
        <v>34852297</v>
      </c>
    </row>
    <row r="81" spans="1:9" x14ac:dyDescent="0.2">
      <c r="A81" s="38"/>
      <c r="C81" s="24" t="s">
        <v>19</v>
      </c>
      <c r="E81" s="5">
        <v>34793158</v>
      </c>
      <c r="I81" s="5">
        <f t="shared" si="4"/>
        <v>34793158</v>
      </c>
    </row>
    <row r="82" spans="1:9" x14ac:dyDescent="0.2">
      <c r="A82" s="38"/>
      <c r="C82" s="24" t="s">
        <v>21</v>
      </c>
      <c r="E82" s="5">
        <v>7190812</v>
      </c>
      <c r="G82" s="39"/>
      <c r="I82" s="6">
        <f t="shared" si="4"/>
        <v>7190812</v>
      </c>
    </row>
    <row r="83" spans="1:9" x14ac:dyDescent="0.2">
      <c r="A83" s="38"/>
      <c r="C83" s="25"/>
      <c r="E83" s="40"/>
    </row>
    <row r="84" spans="1:9" x14ac:dyDescent="0.2">
      <c r="A84" s="38"/>
      <c r="C84" s="26" t="s">
        <v>49</v>
      </c>
      <c r="E84" s="5">
        <f>+SUBTOTAL(9,E77:E83)</f>
        <v>130757860</v>
      </c>
      <c r="G84" s="5">
        <f>+SUBTOTAL(9,G77:G83)</f>
        <v>0</v>
      </c>
      <c r="I84" s="5">
        <f>+SUBTOTAL(9,I77:I83)</f>
        <v>130757860</v>
      </c>
    </row>
    <row r="85" spans="1:9" x14ac:dyDescent="0.2">
      <c r="A85" s="38"/>
    </row>
    <row r="86" spans="1:9" x14ac:dyDescent="0.2">
      <c r="A86" s="38">
        <v>315</v>
      </c>
      <c r="C86" s="22" t="s">
        <v>50</v>
      </c>
    </row>
    <row r="87" spans="1:9" x14ac:dyDescent="0.2">
      <c r="A87" s="38"/>
      <c r="C87" s="24" t="s">
        <v>11</v>
      </c>
      <c r="E87" s="5">
        <v>8268237</v>
      </c>
      <c r="I87" s="5">
        <f t="shared" ref="I87:I97" si="5">E87+G87</f>
        <v>8268237</v>
      </c>
    </row>
    <row r="88" spans="1:9" x14ac:dyDescent="0.2">
      <c r="A88" s="38"/>
      <c r="C88" s="24" t="s">
        <v>12</v>
      </c>
      <c r="E88" s="5">
        <v>37450</v>
      </c>
      <c r="I88" s="5">
        <f t="shared" si="5"/>
        <v>37450</v>
      </c>
    </row>
    <row r="89" spans="1:9" x14ac:dyDescent="0.2">
      <c r="A89" s="38"/>
      <c r="C89" s="24" t="s">
        <v>13</v>
      </c>
      <c r="E89" s="5">
        <v>7331299</v>
      </c>
      <c r="I89" s="5">
        <f t="shared" si="5"/>
        <v>7331299</v>
      </c>
    </row>
    <row r="90" spans="1:9" x14ac:dyDescent="0.2">
      <c r="A90" s="38"/>
      <c r="C90" s="24" t="s">
        <v>14</v>
      </c>
      <c r="E90" s="5">
        <v>1996161</v>
      </c>
      <c r="I90" s="5">
        <f t="shared" si="5"/>
        <v>1996161</v>
      </c>
    </row>
    <row r="91" spans="1:9" x14ac:dyDescent="0.2">
      <c r="A91" s="38"/>
      <c r="C91" s="24" t="s">
        <v>15</v>
      </c>
      <c r="E91" s="5">
        <v>17882738</v>
      </c>
      <c r="G91" s="37">
        <v>375000</v>
      </c>
      <c r="I91" s="5">
        <f t="shared" si="5"/>
        <v>18257738</v>
      </c>
    </row>
    <row r="92" spans="1:9" x14ac:dyDescent="0.2">
      <c r="A92" s="38"/>
      <c r="C92" s="24" t="s">
        <v>16</v>
      </c>
      <c r="E92" s="5">
        <v>1192964</v>
      </c>
      <c r="G92" s="37">
        <v>-375000</v>
      </c>
      <c r="I92" s="5">
        <f t="shared" si="5"/>
        <v>817964</v>
      </c>
    </row>
    <row r="93" spans="1:9" x14ac:dyDescent="0.2">
      <c r="A93" s="38"/>
      <c r="C93" s="24" t="s">
        <v>17</v>
      </c>
      <c r="E93" s="5">
        <v>29485045</v>
      </c>
      <c r="I93" s="5">
        <f t="shared" si="5"/>
        <v>29485045</v>
      </c>
    </row>
    <row r="94" spans="1:9" x14ac:dyDescent="0.2">
      <c r="A94" s="38"/>
      <c r="C94" s="24" t="s">
        <v>18</v>
      </c>
      <c r="E94" s="5">
        <v>2116477</v>
      </c>
      <c r="I94" s="5">
        <f t="shared" si="5"/>
        <v>2116477</v>
      </c>
    </row>
    <row r="95" spans="1:9" x14ac:dyDescent="0.2">
      <c r="A95" s="38"/>
      <c r="C95" s="24" t="s">
        <v>19</v>
      </c>
      <c r="E95" s="5">
        <v>38612648</v>
      </c>
      <c r="I95" s="5">
        <f t="shared" si="5"/>
        <v>38612648</v>
      </c>
    </row>
    <row r="96" spans="1:9" x14ac:dyDescent="0.2">
      <c r="A96" s="38"/>
      <c r="C96" s="24" t="s">
        <v>20</v>
      </c>
      <c r="E96" s="5">
        <v>2560650</v>
      </c>
      <c r="I96" s="5">
        <f t="shared" si="5"/>
        <v>2560650</v>
      </c>
    </row>
    <row r="97" spans="1:9" x14ac:dyDescent="0.2">
      <c r="A97" s="38"/>
      <c r="C97" s="24" t="s">
        <v>51</v>
      </c>
      <c r="E97" s="5">
        <v>2657223</v>
      </c>
      <c r="G97" s="39"/>
      <c r="I97" s="6">
        <f t="shared" si="5"/>
        <v>2657223</v>
      </c>
    </row>
    <row r="98" spans="1:9" x14ac:dyDescent="0.2">
      <c r="A98" s="38"/>
      <c r="C98" s="25"/>
      <c r="E98" s="40"/>
    </row>
    <row r="99" spans="1:9" x14ac:dyDescent="0.2">
      <c r="A99" s="38"/>
      <c r="C99" s="26" t="s">
        <v>52</v>
      </c>
      <c r="E99" s="5">
        <f>+SUBTOTAL(9,E87:E98)</f>
        <v>112140892</v>
      </c>
      <c r="G99" s="5">
        <f>+SUBTOTAL(9,G87:G98)</f>
        <v>0</v>
      </c>
      <c r="I99" s="5">
        <f>+SUBTOTAL(9,I87:I98)</f>
        <v>112140892</v>
      </c>
    </row>
    <row r="100" spans="1:9" x14ac:dyDescent="0.2">
      <c r="A100" s="38"/>
      <c r="C100" s="27"/>
    </row>
    <row r="101" spans="1:9" x14ac:dyDescent="0.2">
      <c r="A101" s="38">
        <v>316</v>
      </c>
      <c r="B101" s="36" t="s">
        <v>53</v>
      </c>
      <c r="C101" s="22" t="s">
        <v>54</v>
      </c>
    </row>
    <row r="102" spans="1:9" x14ac:dyDescent="0.2">
      <c r="A102" s="38"/>
      <c r="C102" s="24" t="s">
        <v>10</v>
      </c>
      <c r="E102" s="5">
        <v>-617303</v>
      </c>
      <c r="G102" s="37">
        <v>665000</v>
      </c>
      <c r="I102" s="5">
        <f t="shared" ref="I102:I109" si="6">E102+G102</f>
        <v>47697</v>
      </c>
    </row>
    <row r="103" spans="1:9" x14ac:dyDescent="0.2">
      <c r="A103" s="38"/>
      <c r="C103" s="24" t="s">
        <v>55</v>
      </c>
      <c r="E103" s="5">
        <v>200272</v>
      </c>
      <c r="I103" s="5">
        <f t="shared" si="6"/>
        <v>200272</v>
      </c>
    </row>
    <row r="104" spans="1:9" x14ac:dyDescent="0.2">
      <c r="A104" s="38"/>
      <c r="C104" s="24" t="s">
        <v>56</v>
      </c>
      <c r="E104" s="5">
        <v>29072</v>
      </c>
      <c r="I104" s="5">
        <f t="shared" si="6"/>
        <v>29072</v>
      </c>
    </row>
    <row r="105" spans="1:9" x14ac:dyDescent="0.2">
      <c r="A105" s="38"/>
      <c r="C105" s="24" t="s">
        <v>57</v>
      </c>
      <c r="E105" s="5">
        <v>344145</v>
      </c>
      <c r="I105" s="5">
        <f t="shared" si="6"/>
        <v>344145</v>
      </c>
    </row>
    <row r="106" spans="1:9" x14ac:dyDescent="0.2">
      <c r="A106" s="38"/>
      <c r="C106" s="24" t="s">
        <v>58</v>
      </c>
      <c r="E106" s="5">
        <v>6551376</v>
      </c>
      <c r="G106" s="37">
        <v>-700000</v>
      </c>
      <c r="I106" s="5">
        <f t="shared" si="6"/>
        <v>5851376</v>
      </c>
    </row>
    <row r="107" spans="1:9" x14ac:dyDescent="0.2">
      <c r="A107" s="38"/>
      <c r="C107" s="24" t="s">
        <v>18</v>
      </c>
      <c r="E107" s="5">
        <v>-23600</v>
      </c>
      <c r="G107" s="37">
        <v>35000</v>
      </c>
      <c r="I107" s="5">
        <f t="shared" si="6"/>
        <v>11400</v>
      </c>
    </row>
    <row r="108" spans="1:9" x14ac:dyDescent="0.2">
      <c r="A108" s="38"/>
      <c r="C108" s="24" t="s">
        <v>45</v>
      </c>
      <c r="E108" s="5">
        <v>2094782</v>
      </c>
      <c r="I108" s="5">
        <f t="shared" si="6"/>
        <v>2094782</v>
      </c>
    </row>
    <row r="109" spans="1:9" x14ac:dyDescent="0.2">
      <c r="A109" s="38"/>
      <c r="C109" s="24" t="s">
        <v>21</v>
      </c>
      <c r="E109" s="5">
        <v>742113</v>
      </c>
      <c r="G109" s="39"/>
      <c r="I109" s="6">
        <f t="shared" si="6"/>
        <v>742113</v>
      </c>
    </row>
    <row r="110" spans="1:9" x14ac:dyDescent="0.2">
      <c r="A110" s="38"/>
      <c r="C110" s="25"/>
      <c r="E110" s="40"/>
    </row>
    <row r="111" spans="1:9" x14ac:dyDescent="0.2">
      <c r="A111" s="38"/>
      <c r="C111" s="26" t="s">
        <v>59</v>
      </c>
      <c r="E111" s="6">
        <f>+SUBTOTAL(9,E102:E110)</f>
        <v>9320857</v>
      </c>
      <c r="G111" s="6">
        <f>+SUBTOTAL(9,G102:G110)</f>
        <v>0</v>
      </c>
      <c r="I111" s="6">
        <f>+SUBTOTAL(9,I102:I110)</f>
        <v>9320857</v>
      </c>
    </row>
    <row r="112" spans="1:9" x14ac:dyDescent="0.2">
      <c r="A112" s="38"/>
      <c r="C112" s="27"/>
    </row>
    <row r="113" spans="1:9" ht="15.75" x14ac:dyDescent="0.25">
      <c r="A113" s="38"/>
      <c r="C113" s="20" t="s">
        <v>60</v>
      </c>
      <c r="E113" s="7">
        <f>+SUBTOTAL(9,E23:E112)</f>
        <v>1419450767</v>
      </c>
      <c r="G113" s="7">
        <f>+SUBTOTAL(9,G23:G112)</f>
        <v>0</v>
      </c>
      <c r="I113" s="7">
        <f>+SUBTOTAL(9,I23:I112)</f>
        <v>1419450767</v>
      </c>
    </row>
    <row r="114" spans="1:9" ht="15.75" x14ac:dyDescent="0.25">
      <c r="A114" s="38"/>
      <c r="C114" s="20"/>
      <c r="E114" s="4"/>
    </row>
    <row r="115" spans="1:9" ht="15.75" x14ac:dyDescent="0.25">
      <c r="A115" s="38"/>
      <c r="C115" s="20"/>
      <c r="E115" s="4"/>
    </row>
    <row r="116" spans="1:9" ht="15.75" x14ac:dyDescent="0.25">
      <c r="A116" s="38"/>
      <c r="C116" s="21" t="s">
        <v>61</v>
      </c>
      <c r="E116" s="4"/>
    </row>
    <row r="117" spans="1:9" ht="15.75" x14ac:dyDescent="0.25">
      <c r="A117" s="38"/>
      <c r="C117" s="20"/>
      <c r="E117" s="4"/>
    </row>
    <row r="118" spans="1:9" ht="15.75" x14ac:dyDescent="0.25">
      <c r="A118" s="38">
        <v>331</v>
      </c>
      <c r="C118" s="28" t="s">
        <v>62</v>
      </c>
      <c r="E118" s="4"/>
    </row>
    <row r="119" spans="1:9" x14ac:dyDescent="0.2">
      <c r="A119" s="38"/>
      <c r="C119" s="24" t="s">
        <v>63</v>
      </c>
      <c r="E119" s="5">
        <v>20987</v>
      </c>
      <c r="I119" s="5">
        <f t="shared" ref="I119:I120" si="7">E119+G119</f>
        <v>20987</v>
      </c>
    </row>
    <row r="120" spans="1:9" x14ac:dyDescent="0.2">
      <c r="A120" s="38"/>
      <c r="C120" s="24" t="s">
        <v>64</v>
      </c>
      <c r="E120" s="6">
        <v>3009779</v>
      </c>
      <c r="G120" s="39"/>
      <c r="I120" s="6">
        <f t="shared" si="7"/>
        <v>3009779</v>
      </c>
    </row>
    <row r="121" spans="1:9" x14ac:dyDescent="0.2">
      <c r="A121" s="38"/>
      <c r="C121" s="24"/>
      <c r="E121" s="8"/>
    </row>
    <row r="122" spans="1:9" x14ac:dyDescent="0.2">
      <c r="A122" s="38"/>
      <c r="C122" s="26" t="s">
        <v>24</v>
      </c>
      <c r="E122" s="8">
        <f>+SUBTOTAL(9,E119:E121)</f>
        <v>3030766</v>
      </c>
      <c r="G122" s="8">
        <f>+SUBTOTAL(9,G119:G121)</f>
        <v>0</v>
      </c>
      <c r="H122" s="8"/>
      <c r="I122" s="8">
        <f>+SUBTOTAL(9,I119:I121)</f>
        <v>3030766</v>
      </c>
    </row>
    <row r="123" spans="1:9" x14ac:dyDescent="0.2">
      <c r="A123" s="38"/>
      <c r="C123" s="28"/>
      <c r="E123" s="8"/>
    </row>
    <row r="124" spans="1:9" x14ac:dyDescent="0.2">
      <c r="A124" s="38">
        <v>332</v>
      </c>
      <c r="C124" s="28" t="s">
        <v>65</v>
      </c>
      <c r="E124" s="8"/>
    </row>
    <row r="125" spans="1:9" x14ac:dyDescent="0.2">
      <c r="A125" s="38"/>
      <c r="C125" s="24" t="s">
        <v>64</v>
      </c>
      <c r="E125" s="6">
        <v>1012166</v>
      </c>
      <c r="G125" s="39"/>
      <c r="I125" s="6">
        <f t="shared" ref="I125" si="8">E125+G125</f>
        <v>1012166</v>
      </c>
    </row>
    <row r="126" spans="1:9" x14ac:dyDescent="0.2">
      <c r="A126" s="38"/>
      <c r="C126" s="24"/>
      <c r="E126" s="8"/>
    </row>
    <row r="127" spans="1:9" x14ac:dyDescent="0.2">
      <c r="A127" s="38"/>
      <c r="C127" s="26" t="s">
        <v>66</v>
      </c>
      <c r="E127" s="8">
        <f>+SUBTOTAL(9,E125:E126)</f>
        <v>1012166</v>
      </c>
      <c r="G127" s="8">
        <f>+SUBTOTAL(9,G125:G126)</f>
        <v>0</v>
      </c>
      <c r="I127" s="8">
        <f>+SUBTOTAL(9,I125:I126)</f>
        <v>1012166</v>
      </c>
    </row>
    <row r="128" spans="1:9" x14ac:dyDescent="0.2">
      <c r="A128" s="38"/>
      <c r="C128" s="28"/>
      <c r="E128" s="8"/>
    </row>
    <row r="129" spans="1:9" x14ac:dyDescent="0.2">
      <c r="A129" s="38">
        <v>333</v>
      </c>
      <c r="C129" s="28" t="s">
        <v>67</v>
      </c>
      <c r="E129" s="8"/>
    </row>
    <row r="130" spans="1:9" x14ac:dyDescent="0.2">
      <c r="A130" s="38"/>
      <c r="C130" s="24" t="s">
        <v>68</v>
      </c>
      <c r="E130" s="6">
        <v>25746691</v>
      </c>
      <c r="G130" s="39">
        <v>-1647000</v>
      </c>
      <c r="I130" s="6">
        <f t="shared" ref="I130" si="9">E130+G130</f>
        <v>24099691</v>
      </c>
    </row>
    <row r="131" spans="1:9" x14ac:dyDescent="0.2">
      <c r="A131" s="38"/>
      <c r="C131" s="24"/>
      <c r="E131" s="8"/>
    </row>
    <row r="132" spans="1:9" x14ac:dyDescent="0.2">
      <c r="A132" s="38"/>
      <c r="C132" s="26" t="s">
        <v>69</v>
      </c>
      <c r="E132" s="8">
        <f>+SUBTOTAL(9,E130:E131)</f>
        <v>25746691</v>
      </c>
      <c r="G132" s="8">
        <f>+SUBTOTAL(9,G130:G131)</f>
        <v>-1647000</v>
      </c>
      <c r="I132" s="8">
        <f>+SUBTOTAL(9,I130:I131)</f>
        <v>24099691</v>
      </c>
    </row>
    <row r="133" spans="1:9" x14ac:dyDescent="0.2">
      <c r="A133" s="38"/>
      <c r="C133" s="28"/>
      <c r="E133" s="8"/>
    </row>
    <row r="134" spans="1:9" x14ac:dyDescent="0.2">
      <c r="A134" s="38">
        <v>334</v>
      </c>
      <c r="C134" s="28" t="s">
        <v>70</v>
      </c>
      <c r="E134" s="8"/>
    </row>
    <row r="135" spans="1:9" x14ac:dyDescent="0.2">
      <c r="A135" s="38"/>
      <c r="C135" s="24" t="s">
        <v>71</v>
      </c>
      <c r="E135" s="6">
        <v>-13187</v>
      </c>
      <c r="G135" s="39">
        <v>1650000</v>
      </c>
      <c r="I135" s="6">
        <f t="shared" ref="I135" si="10">E135+G135</f>
        <v>1636813</v>
      </c>
    </row>
    <row r="136" spans="1:9" x14ac:dyDescent="0.2">
      <c r="A136" s="38"/>
      <c r="C136" s="24"/>
      <c r="E136" s="8"/>
    </row>
    <row r="137" spans="1:9" x14ac:dyDescent="0.2">
      <c r="A137" s="38"/>
      <c r="C137" s="26" t="s">
        <v>52</v>
      </c>
      <c r="E137" s="8">
        <f>+SUBTOTAL(9,E135:E136)</f>
        <v>-13187</v>
      </c>
      <c r="G137" s="8">
        <f>+SUBTOTAL(9,G135:G136)</f>
        <v>1650000</v>
      </c>
      <c r="I137" s="8">
        <f>+SUBTOTAL(9,I135:I136)</f>
        <v>1636813</v>
      </c>
    </row>
    <row r="138" spans="1:9" x14ac:dyDescent="0.2">
      <c r="A138" s="38"/>
      <c r="C138" s="28"/>
      <c r="E138" s="8"/>
    </row>
    <row r="139" spans="1:9" x14ac:dyDescent="0.2">
      <c r="A139" s="38">
        <v>335</v>
      </c>
      <c r="C139" s="28" t="s">
        <v>72</v>
      </c>
      <c r="E139" s="8"/>
    </row>
    <row r="140" spans="1:9" x14ac:dyDescent="0.2">
      <c r="A140" s="38"/>
      <c r="C140" s="24" t="s">
        <v>73</v>
      </c>
      <c r="E140" s="5">
        <v>4151</v>
      </c>
      <c r="G140" s="37">
        <v>-3000</v>
      </c>
      <c r="I140" s="5">
        <f t="shared" ref="I140:I141" si="11">E140+G140</f>
        <v>1151</v>
      </c>
    </row>
    <row r="141" spans="1:9" x14ac:dyDescent="0.2">
      <c r="A141" s="38"/>
      <c r="C141" s="24" t="s">
        <v>68</v>
      </c>
      <c r="E141" s="6">
        <v>106872</v>
      </c>
      <c r="G141" s="39"/>
      <c r="I141" s="6">
        <f t="shared" si="11"/>
        <v>106872</v>
      </c>
    </row>
    <row r="142" spans="1:9" x14ac:dyDescent="0.2">
      <c r="A142" s="38"/>
      <c r="C142" s="24"/>
      <c r="E142" s="8"/>
    </row>
    <row r="143" spans="1:9" x14ac:dyDescent="0.2">
      <c r="A143" s="38"/>
      <c r="C143" s="26" t="s">
        <v>74</v>
      </c>
      <c r="E143" s="8">
        <f>+SUBTOTAL(9,E140:E142)</f>
        <v>111023</v>
      </c>
      <c r="G143" s="8">
        <f>+SUBTOTAL(9,G140:G142)</f>
        <v>-3000</v>
      </c>
      <c r="I143" s="8">
        <f>+SUBTOTAL(9,I140:I142)</f>
        <v>108023</v>
      </c>
    </row>
    <row r="144" spans="1:9" x14ac:dyDescent="0.2">
      <c r="A144" s="38"/>
      <c r="C144" s="28"/>
      <c r="E144" s="8"/>
    </row>
    <row r="145" spans="1:9" x14ac:dyDescent="0.2">
      <c r="A145" s="38">
        <v>336</v>
      </c>
      <c r="C145" s="28" t="s">
        <v>75</v>
      </c>
      <c r="E145" s="8"/>
    </row>
    <row r="146" spans="1:9" x14ac:dyDescent="0.2">
      <c r="A146" s="38"/>
      <c r="C146" s="24" t="s">
        <v>73</v>
      </c>
      <c r="E146" s="8"/>
    </row>
    <row r="147" spans="1:9" x14ac:dyDescent="0.2">
      <c r="A147" s="38"/>
      <c r="C147" s="24" t="s">
        <v>64</v>
      </c>
      <c r="E147" s="6">
        <v>5822</v>
      </c>
      <c r="G147" s="39"/>
      <c r="I147" s="6">
        <f t="shared" ref="I147" si="12">E147+G147</f>
        <v>5822</v>
      </c>
    </row>
    <row r="148" spans="1:9" x14ac:dyDescent="0.2">
      <c r="A148" s="38"/>
      <c r="C148" s="24"/>
      <c r="E148" s="8"/>
    </row>
    <row r="149" spans="1:9" x14ac:dyDescent="0.2">
      <c r="A149" s="38"/>
      <c r="C149" s="26" t="s">
        <v>76</v>
      </c>
      <c r="E149" s="9">
        <f>+SUBTOTAL(9,E146:E148)</f>
        <v>5822</v>
      </c>
      <c r="G149" s="9">
        <f>+SUBTOTAL(9,G146:G148)</f>
        <v>0</v>
      </c>
      <c r="I149" s="9">
        <f>+SUBTOTAL(9,I146:I148)</f>
        <v>5822</v>
      </c>
    </row>
    <row r="150" spans="1:9" ht="15.75" x14ac:dyDescent="0.25">
      <c r="A150" s="38"/>
      <c r="C150" s="28"/>
      <c r="E150" s="4"/>
      <c r="G150" s="4"/>
      <c r="I150" s="4"/>
    </row>
    <row r="151" spans="1:9" ht="15.75" x14ac:dyDescent="0.25">
      <c r="A151" s="38"/>
      <c r="C151" s="29" t="s">
        <v>77</v>
      </c>
      <c r="E151" s="4">
        <f>+SUBTOTAL(9,E118:E150)</f>
        <v>29893281</v>
      </c>
      <c r="G151" s="4">
        <f>+SUBTOTAL(9,G118:G150)</f>
        <v>0</v>
      </c>
      <c r="I151" s="4">
        <f>+SUBTOTAL(9,I118:I150)</f>
        <v>29893281</v>
      </c>
    </row>
    <row r="152" spans="1:9" ht="15.75" x14ac:dyDescent="0.25">
      <c r="A152" s="38"/>
      <c r="C152" s="28"/>
      <c r="E152" s="4"/>
    </row>
    <row r="153" spans="1:9" ht="15.75" x14ac:dyDescent="0.25">
      <c r="A153" s="38"/>
      <c r="C153" s="14" t="s">
        <v>78</v>
      </c>
    </row>
    <row r="154" spans="1:9" x14ac:dyDescent="0.2">
      <c r="A154" s="38"/>
      <c r="C154" s="30"/>
    </row>
    <row r="155" spans="1:9" x14ac:dyDescent="0.2">
      <c r="A155" s="38">
        <v>341</v>
      </c>
      <c r="C155" s="31" t="s">
        <v>62</v>
      </c>
    </row>
    <row r="156" spans="1:9" x14ac:dyDescent="0.2">
      <c r="A156" s="38"/>
      <c r="C156" s="24" t="s">
        <v>79</v>
      </c>
      <c r="E156" s="5">
        <v>7710443</v>
      </c>
      <c r="G156" s="37">
        <v>-54977</v>
      </c>
      <c r="I156" s="5">
        <f t="shared" ref="I156:I168" si="13">E156+G156</f>
        <v>7655466</v>
      </c>
    </row>
    <row r="157" spans="1:9" x14ac:dyDescent="0.2">
      <c r="A157" s="38"/>
      <c r="C157" s="24" t="s">
        <v>80</v>
      </c>
      <c r="E157" s="5">
        <v>-59977</v>
      </c>
      <c r="G157" s="37">
        <v>59977</v>
      </c>
      <c r="I157" s="5">
        <f t="shared" si="13"/>
        <v>0</v>
      </c>
    </row>
    <row r="158" spans="1:9" x14ac:dyDescent="0.2">
      <c r="A158" s="38"/>
      <c r="C158" s="24" t="s">
        <v>81</v>
      </c>
      <c r="E158" s="5">
        <v>72288</v>
      </c>
      <c r="G158" s="37">
        <v>-5000</v>
      </c>
      <c r="I158" s="5">
        <f t="shared" si="13"/>
        <v>67288</v>
      </c>
    </row>
    <row r="159" spans="1:9" x14ac:dyDescent="0.2">
      <c r="A159" s="38"/>
      <c r="C159" s="24" t="s">
        <v>82</v>
      </c>
      <c r="E159" s="5">
        <v>1761492</v>
      </c>
      <c r="I159" s="5">
        <f t="shared" si="13"/>
        <v>1761492</v>
      </c>
    </row>
    <row r="160" spans="1:9" x14ac:dyDescent="0.2">
      <c r="A160" s="38"/>
      <c r="C160" s="24" t="s">
        <v>83</v>
      </c>
      <c r="E160" s="5">
        <v>672725</v>
      </c>
      <c r="I160" s="5">
        <f t="shared" si="13"/>
        <v>672725</v>
      </c>
    </row>
    <row r="161" spans="1:9" x14ac:dyDescent="0.2">
      <c r="A161" s="38"/>
      <c r="C161" s="24" t="s">
        <v>84</v>
      </c>
      <c r="E161" s="5">
        <v>75660</v>
      </c>
      <c r="I161" s="5">
        <f t="shared" si="13"/>
        <v>75660</v>
      </c>
    </row>
    <row r="162" spans="1:9" x14ac:dyDescent="0.2">
      <c r="A162" s="38"/>
      <c r="C162" s="24" t="s">
        <v>85</v>
      </c>
      <c r="E162" s="5">
        <v>109742</v>
      </c>
      <c r="I162" s="5">
        <f t="shared" si="13"/>
        <v>109742</v>
      </c>
    </row>
    <row r="163" spans="1:9" x14ac:dyDescent="0.2">
      <c r="A163" s="38"/>
      <c r="C163" s="24" t="s">
        <v>86</v>
      </c>
      <c r="E163" s="5">
        <v>1125049</v>
      </c>
      <c r="I163" s="5">
        <f t="shared" si="13"/>
        <v>1125049</v>
      </c>
    </row>
    <row r="164" spans="1:9" x14ac:dyDescent="0.2">
      <c r="A164" s="38"/>
      <c r="C164" s="24" t="s">
        <v>87</v>
      </c>
      <c r="E164" s="5">
        <v>1058829</v>
      </c>
      <c r="I164" s="5">
        <f t="shared" si="13"/>
        <v>1058829</v>
      </c>
    </row>
    <row r="165" spans="1:9" x14ac:dyDescent="0.2">
      <c r="A165" s="38"/>
      <c r="C165" s="24" t="s">
        <v>88</v>
      </c>
      <c r="E165" s="5">
        <v>1376812</v>
      </c>
      <c r="I165" s="5">
        <f t="shared" si="13"/>
        <v>1376812</v>
      </c>
    </row>
    <row r="166" spans="1:9" x14ac:dyDescent="0.2">
      <c r="A166" s="38"/>
      <c r="C166" s="24" t="s">
        <v>89</v>
      </c>
      <c r="E166" s="5">
        <v>1371413</v>
      </c>
      <c r="I166" s="5">
        <f t="shared" si="13"/>
        <v>1371413</v>
      </c>
    </row>
    <row r="167" spans="1:9" x14ac:dyDescent="0.2">
      <c r="A167" s="38"/>
      <c r="C167" s="24" t="s">
        <v>90</v>
      </c>
      <c r="E167" s="5">
        <v>1409501</v>
      </c>
      <c r="I167" s="5">
        <f t="shared" si="13"/>
        <v>1409501</v>
      </c>
    </row>
    <row r="168" spans="1:9" x14ac:dyDescent="0.2">
      <c r="A168" s="38"/>
      <c r="C168" s="24" t="s">
        <v>91</v>
      </c>
      <c r="E168" s="5">
        <v>1503769</v>
      </c>
      <c r="G168" s="39"/>
      <c r="I168" s="6">
        <f t="shared" si="13"/>
        <v>1503769</v>
      </c>
    </row>
    <row r="169" spans="1:9" x14ac:dyDescent="0.2">
      <c r="A169" s="38"/>
      <c r="C169" s="24"/>
      <c r="E169" s="40"/>
    </row>
    <row r="170" spans="1:9" x14ac:dyDescent="0.2">
      <c r="A170" s="38"/>
      <c r="C170" s="26" t="s">
        <v>24</v>
      </c>
      <c r="E170" s="5">
        <f>+SUBTOTAL(9,E156:E169)</f>
        <v>18187746</v>
      </c>
      <c r="G170" s="5">
        <f>+SUBTOTAL(9,G156:G169)</f>
        <v>0</v>
      </c>
      <c r="I170" s="5">
        <f>+SUBTOTAL(9,I156:I169)</f>
        <v>18187746</v>
      </c>
    </row>
    <row r="171" spans="1:9" x14ac:dyDescent="0.2">
      <c r="A171" s="38"/>
      <c r="C171" s="31"/>
    </row>
    <row r="172" spans="1:9" x14ac:dyDescent="0.2">
      <c r="A172" s="38">
        <v>342</v>
      </c>
      <c r="C172" s="22" t="s">
        <v>92</v>
      </c>
    </row>
    <row r="173" spans="1:9" x14ac:dyDescent="0.2">
      <c r="A173" s="38"/>
      <c r="C173" s="24" t="s">
        <v>79</v>
      </c>
      <c r="E173" s="5">
        <v>1260770</v>
      </c>
      <c r="G173" s="37">
        <v>4464</v>
      </c>
      <c r="I173" s="5">
        <f t="shared" ref="I173:I189" si="14">E173+G173</f>
        <v>1265234</v>
      </c>
    </row>
    <row r="174" spans="1:9" x14ac:dyDescent="0.2">
      <c r="A174" s="38"/>
      <c r="C174" s="24" t="s">
        <v>93</v>
      </c>
      <c r="E174" s="5">
        <v>1706587</v>
      </c>
      <c r="I174" s="5">
        <f t="shared" si="14"/>
        <v>1706587</v>
      </c>
    </row>
    <row r="175" spans="1:9" x14ac:dyDescent="0.2">
      <c r="A175" s="38"/>
      <c r="C175" s="24" t="s">
        <v>80</v>
      </c>
      <c r="E175" s="5">
        <v>792</v>
      </c>
      <c r="G175" s="37">
        <v>-792</v>
      </c>
      <c r="I175" s="5">
        <f t="shared" si="14"/>
        <v>0</v>
      </c>
    </row>
    <row r="176" spans="1:9" x14ac:dyDescent="0.2">
      <c r="A176" s="38"/>
      <c r="C176" s="24" t="s">
        <v>94</v>
      </c>
      <c r="E176" s="5">
        <v>672</v>
      </c>
      <c r="G176" s="37">
        <v>-672</v>
      </c>
      <c r="I176" s="5">
        <f t="shared" si="14"/>
        <v>0</v>
      </c>
    </row>
    <row r="177" spans="1:9" x14ac:dyDescent="0.2">
      <c r="A177" s="38"/>
      <c r="C177" s="24" t="s">
        <v>81</v>
      </c>
      <c r="E177" s="5">
        <v>25034</v>
      </c>
      <c r="G177" s="37">
        <v>-3000</v>
      </c>
      <c r="I177" s="5">
        <f t="shared" si="14"/>
        <v>22034</v>
      </c>
    </row>
    <row r="178" spans="1:9" x14ac:dyDescent="0.2">
      <c r="A178" s="38"/>
      <c r="C178" s="24" t="s">
        <v>95</v>
      </c>
      <c r="E178" s="5">
        <v>1669795</v>
      </c>
      <c r="I178" s="5">
        <f t="shared" si="14"/>
        <v>1669795</v>
      </c>
    </row>
    <row r="179" spans="1:9" x14ac:dyDescent="0.2">
      <c r="A179" s="38"/>
      <c r="C179" s="24" t="s">
        <v>96</v>
      </c>
      <c r="E179" s="5">
        <v>2090682</v>
      </c>
      <c r="I179" s="5">
        <f t="shared" si="14"/>
        <v>2090682</v>
      </c>
    </row>
    <row r="180" spans="1:9" x14ac:dyDescent="0.2">
      <c r="A180" s="38"/>
      <c r="C180" s="24" t="s">
        <v>83</v>
      </c>
      <c r="E180" s="5">
        <v>619214</v>
      </c>
      <c r="I180" s="5">
        <f t="shared" si="14"/>
        <v>619214</v>
      </c>
    </row>
    <row r="181" spans="1:9" x14ac:dyDescent="0.2">
      <c r="A181" s="38"/>
      <c r="C181" s="24" t="s">
        <v>84</v>
      </c>
      <c r="E181" s="5">
        <v>486660</v>
      </c>
      <c r="I181" s="5">
        <f t="shared" si="14"/>
        <v>486660</v>
      </c>
    </row>
    <row r="182" spans="1:9" x14ac:dyDescent="0.2">
      <c r="A182" s="38"/>
      <c r="C182" s="24" t="s">
        <v>85</v>
      </c>
      <c r="E182" s="5">
        <v>283709</v>
      </c>
      <c r="I182" s="5">
        <f t="shared" si="14"/>
        <v>283709</v>
      </c>
    </row>
    <row r="183" spans="1:9" x14ac:dyDescent="0.2">
      <c r="A183" s="38"/>
      <c r="C183" s="24" t="s">
        <v>86</v>
      </c>
      <c r="E183" s="5">
        <v>71732</v>
      </c>
      <c r="I183" s="5">
        <f t="shared" si="14"/>
        <v>71732</v>
      </c>
    </row>
    <row r="184" spans="1:9" x14ac:dyDescent="0.2">
      <c r="A184" s="38"/>
      <c r="C184" s="24" t="s">
        <v>87</v>
      </c>
      <c r="E184" s="5">
        <v>71638</v>
      </c>
      <c r="I184" s="5">
        <f t="shared" si="14"/>
        <v>71638</v>
      </c>
    </row>
    <row r="185" spans="1:9" x14ac:dyDescent="0.2">
      <c r="A185" s="38"/>
      <c r="C185" s="24" t="s">
        <v>97</v>
      </c>
      <c r="E185" s="5">
        <v>1498199</v>
      </c>
      <c r="I185" s="5">
        <f t="shared" si="14"/>
        <v>1498199</v>
      </c>
    </row>
    <row r="186" spans="1:9" x14ac:dyDescent="0.2">
      <c r="A186" s="38"/>
      <c r="C186" s="24" t="s">
        <v>88</v>
      </c>
      <c r="E186" s="5">
        <v>227450</v>
      </c>
      <c r="I186" s="5">
        <f t="shared" si="14"/>
        <v>227450</v>
      </c>
    </row>
    <row r="187" spans="1:9" x14ac:dyDescent="0.2">
      <c r="A187" s="38"/>
      <c r="C187" s="24" t="s">
        <v>89</v>
      </c>
      <c r="E187" s="5">
        <v>226558</v>
      </c>
      <c r="I187" s="5">
        <f t="shared" si="14"/>
        <v>226558</v>
      </c>
    </row>
    <row r="188" spans="1:9" x14ac:dyDescent="0.2">
      <c r="A188" s="38"/>
      <c r="C188" s="24" t="s">
        <v>90</v>
      </c>
      <c r="E188" s="5">
        <v>232771</v>
      </c>
      <c r="I188" s="5">
        <f t="shared" si="14"/>
        <v>232771</v>
      </c>
    </row>
    <row r="189" spans="1:9" x14ac:dyDescent="0.2">
      <c r="A189" s="38"/>
      <c r="C189" s="24" t="s">
        <v>91</v>
      </c>
      <c r="E189" s="5">
        <v>263620</v>
      </c>
      <c r="G189" s="39"/>
      <c r="I189" s="6">
        <f t="shared" si="14"/>
        <v>263620</v>
      </c>
    </row>
    <row r="190" spans="1:9" x14ac:dyDescent="0.2">
      <c r="A190" s="38"/>
      <c r="C190" s="25"/>
      <c r="E190" s="40"/>
    </row>
    <row r="191" spans="1:9" x14ac:dyDescent="0.2">
      <c r="A191" s="38"/>
      <c r="C191" s="26" t="s">
        <v>98</v>
      </c>
      <c r="E191" s="5">
        <f>+SUBTOTAL(9,E173:E190)</f>
        <v>10735883</v>
      </c>
      <c r="G191" s="5">
        <f>+SUBTOTAL(9,G173:G190)</f>
        <v>0</v>
      </c>
      <c r="I191" s="5">
        <f>+SUBTOTAL(9,I173:I190)</f>
        <v>10735883</v>
      </c>
    </row>
    <row r="192" spans="1:9" x14ac:dyDescent="0.2">
      <c r="A192" s="38"/>
      <c r="C192" s="27"/>
    </row>
    <row r="193" spans="1:9" x14ac:dyDescent="0.2">
      <c r="A193" s="38">
        <v>342.3</v>
      </c>
      <c r="C193" s="22" t="s">
        <v>99</v>
      </c>
      <c r="E193" s="5"/>
    </row>
    <row r="194" spans="1:9" x14ac:dyDescent="0.2">
      <c r="A194" s="38"/>
      <c r="C194" s="24" t="s">
        <v>93</v>
      </c>
      <c r="E194" s="5">
        <v>5496</v>
      </c>
      <c r="I194" s="5">
        <f t="shared" ref="I194:I195" si="15">E194+G194</f>
        <v>5496</v>
      </c>
    </row>
    <row r="195" spans="1:9" x14ac:dyDescent="0.2">
      <c r="A195" s="38"/>
      <c r="C195" s="24" t="s">
        <v>97</v>
      </c>
      <c r="E195" s="6">
        <v>235</v>
      </c>
      <c r="G195" s="39"/>
      <c r="I195" s="6">
        <f t="shared" si="15"/>
        <v>235</v>
      </c>
    </row>
    <row r="196" spans="1:9" x14ac:dyDescent="0.2">
      <c r="A196" s="38"/>
      <c r="C196" s="25"/>
      <c r="E196" s="5"/>
    </row>
    <row r="197" spans="1:9" x14ac:dyDescent="0.2">
      <c r="A197" s="38"/>
      <c r="C197" s="26" t="s">
        <v>100</v>
      </c>
      <c r="E197" s="5">
        <f>SUBTOTAL(9,E194:E196)</f>
        <v>5731</v>
      </c>
      <c r="G197" s="5">
        <f>SUBTOTAL(9,G194:G196)</f>
        <v>0</v>
      </c>
      <c r="I197" s="5">
        <f>SUBTOTAL(9,I194:I196)</f>
        <v>5731</v>
      </c>
    </row>
    <row r="198" spans="1:9" x14ac:dyDescent="0.2">
      <c r="A198" s="38"/>
    </row>
    <row r="199" spans="1:9" x14ac:dyDescent="0.2">
      <c r="A199" s="38">
        <v>343</v>
      </c>
      <c r="C199" s="22" t="s">
        <v>101</v>
      </c>
    </row>
    <row r="200" spans="1:9" x14ac:dyDescent="0.2">
      <c r="A200" s="38"/>
      <c r="C200" s="24" t="s">
        <v>79</v>
      </c>
      <c r="E200" s="5">
        <v>12568836</v>
      </c>
      <c r="I200" s="5">
        <f t="shared" ref="I200" si="16">E200+G200</f>
        <v>12568836</v>
      </c>
    </row>
    <row r="201" spans="1:9" x14ac:dyDescent="0.2">
      <c r="A201" s="38"/>
      <c r="C201" s="24" t="s">
        <v>102</v>
      </c>
      <c r="E201" s="5">
        <v>14934932</v>
      </c>
      <c r="I201" s="5">
        <f t="shared" ref="I201:I210" si="17">E201+G201</f>
        <v>14934932</v>
      </c>
    </row>
    <row r="202" spans="1:9" x14ac:dyDescent="0.2">
      <c r="A202" s="38"/>
      <c r="C202" s="24" t="s">
        <v>83</v>
      </c>
      <c r="E202" s="5">
        <v>11539343</v>
      </c>
      <c r="I202" s="5">
        <f t="shared" si="17"/>
        <v>11539343</v>
      </c>
    </row>
    <row r="203" spans="1:9" x14ac:dyDescent="0.2">
      <c r="A203" s="38"/>
      <c r="C203" s="24" t="s">
        <v>84</v>
      </c>
      <c r="E203" s="5">
        <v>13542142</v>
      </c>
      <c r="I203" s="5">
        <f t="shared" si="17"/>
        <v>13542142</v>
      </c>
    </row>
    <row r="204" spans="1:9" x14ac:dyDescent="0.2">
      <c r="A204" s="38"/>
      <c r="C204" s="24" t="s">
        <v>85</v>
      </c>
      <c r="E204" s="5">
        <v>14567383</v>
      </c>
      <c r="I204" s="5">
        <f t="shared" si="17"/>
        <v>14567383</v>
      </c>
    </row>
    <row r="205" spans="1:9" x14ac:dyDescent="0.2">
      <c r="A205" s="38"/>
      <c r="C205" s="24" t="s">
        <v>103</v>
      </c>
      <c r="E205" s="5">
        <v>9790406</v>
      </c>
      <c r="I205" s="5">
        <f t="shared" si="17"/>
        <v>9790406</v>
      </c>
    </row>
    <row r="206" spans="1:9" x14ac:dyDescent="0.2">
      <c r="A206" s="38"/>
      <c r="C206" s="24" t="s">
        <v>87</v>
      </c>
      <c r="E206" s="5">
        <v>9635727</v>
      </c>
      <c r="I206" s="5">
        <f t="shared" si="17"/>
        <v>9635727</v>
      </c>
    </row>
    <row r="207" spans="1:9" x14ac:dyDescent="0.2">
      <c r="A207" s="38"/>
      <c r="C207" s="24" t="s">
        <v>88</v>
      </c>
      <c r="E207" s="5">
        <v>9492047</v>
      </c>
      <c r="I207" s="5">
        <f t="shared" si="17"/>
        <v>9492047</v>
      </c>
    </row>
    <row r="208" spans="1:9" x14ac:dyDescent="0.2">
      <c r="A208" s="38"/>
      <c r="C208" s="24" t="s">
        <v>89</v>
      </c>
      <c r="E208" s="5">
        <v>9030105</v>
      </c>
      <c r="I208" s="5">
        <f t="shared" si="17"/>
        <v>9030105</v>
      </c>
    </row>
    <row r="209" spans="1:9" x14ac:dyDescent="0.2">
      <c r="A209" s="38"/>
      <c r="C209" s="24" t="s">
        <v>90</v>
      </c>
      <c r="E209" s="5">
        <v>9144899</v>
      </c>
      <c r="I209" s="5">
        <f t="shared" si="17"/>
        <v>9144899</v>
      </c>
    </row>
    <row r="210" spans="1:9" x14ac:dyDescent="0.2">
      <c r="A210" s="38"/>
      <c r="C210" s="24" t="s">
        <v>91</v>
      </c>
      <c r="E210" s="6">
        <v>9487819</v>
      </c>
      <c r="G210" s="39"/>
      <c r="I210" s="6">
        <f t="shared" si="17"/>
        <v>9487819</v>
      </c>
    </row>
    <row r="211" spans="1:9" x14ac:dyDescent="0.2">
      <c r="A211" s="38"/>
      <c r="C211" s="25"/>
      <c r="E211" s="5"/>
    </row>
    <row r="212" spans="1:9" x14ac:dyDescent="0.2">
      <c r="A212" s="38"/>
      <c r="C212" s="26" t="s">
        <v>104</v>
      </c>
      <c r="E212" s="5">
        <f>+SUBTOTAL(9,E200:E211)</f>
        <v>123733639</v>
      </c>
      <c r="G212" s="5">
        <f>+SUBTOTAL(9,G200:G211)</f>
        <v>0</v>
      </c>
      <c r="I212" s="5">
        <f>+SUBTOTAL(9,I200:I211)</f>
        <v>123733639</v>
      </c>
    </row>
    <row r="213" spans="1:9" x14ac:dyDescent="0.2">
      <c r="A213" s="38"/>
    </row>
    <row r="214" spans="1:9" x14ac:dyDescent="0.2">
      <c r="A214" s="38">
        <v>344</v>
      </c>
      <c r="C214" s="22" t="s">
        <v>105</v>
      </c>
    </row>
    <row r="215" spans="1:9" x14ac:dyDescent="0.2">
      <c r="A215" s="38"/>
      <c r="C215" s="24" t="s">
        <v>79</v>
      </c>
      <c r="E215" s="5">
        <v>4742922</v>
      </c>
      <c r="G215" s="37">
        <v>-222867</v>
      </c>
      <c r="I215" s="5">
        <f t="shared" ref="I215:I228" si="18">E215+G215</f>
        <v>4520055</v>
      </c>
    </row>
    <row r="216" spans="1:9" x14ac:dyDescent="0.2">
      <c r="A216" s="38"/>
      <c r="C216" s="24" t="s">
        <v>80</v>
      </c>
      <c r="E216" s="5">
        <v>-307486</v>
      </c>
      <c r="G216" s="37">
        <v>307486</v>
      </c>
      <c r="I216" s="5">
        <f t="shared" si="18"/>
        <v>0</v>
      </c>
    </row>
    <row r="217" spans="1:9" x14ac:dyDescent="0.2">
      <c r="A217" s="38"/>
      <c r="C217" s="24" t="s">
        <v>94</v>
      </c>
      <c r="E217" s="5">
        <v>84619</v>
      </c>
      <c r="G217" s="37">
        <v>-84619</v>
      </c>
      <c r="I217" s="5">
        <f t="shared" si="18"/>
        <v>0</v>
      </c>
    </row>
    <row r="218" spans="1:9" x14ac:dyDescent="0.2">
      <c r="A218" s="38"/>
      <c r="C218" s="24" t="s">
        <v>106</v>
      </c>
      <c r="E218" s="5">
        <v>3516047</v>
      </c>
      <c r="I218" s="5">
        <f t="shared" si="18"/>
        <v>3516047</v>
      </c>
    </row>
    <row r="219" spans="1:9" x14ac:dyDescent="0.2">
      <c r="A219" s="38"/>
      <c r="C219" s="24" t="s">
        <v>102</v>
      </c>
      <c r="E219" s="5">
        <v>3795430</v>
      </c>
      <c r="I219" s="5">
        <f t="shared" si="18"/>
        <v>3795430</v>
      </c>
    </row>
    <row r="220" spans="1:9" x14ac:dyDescent="0.2">
      <c r="A220" s="38"/>
      <c r="C220" s="24" t="s">
        <v>83</v>
      </c>
      <c r="E220" s="5">
        <v>2375819</v>
      </c>
      <c r="I220" s="5">
        <f t="shared" si="18"/>
        <v>2375819</v>
      </c>
    </row>
    <row r="221" spans="1:9" x14ac:dyDescent="0.2">
      <c r="A221" s="38"/>
      <c r="C221" s="24" t="s">
        <v>84</v>
      </c>
      <c r="E221" s="5">
        <v>1952822</v>
      </c>
      <c r="I221" s="5">
        <f t="shared" si="18"/>
        <v>1952822</v>
      </c>
    </row>
    <row r="222" spans="1:9" x14ac:dyDescent="0.2">
      <c r="A222" s="38"/>
      <c r="C222" s="24" t="s">
        <v>85</v>
      </c>
      <c r="E222" s="5">
        <v>1830060</v>
      </c>
      <c r="I222" s="5">
        <f t="shared" si="18"/>
        <v>1830060</v>
      </c>
    </row>
    <row r="223" spans="1:9" x14ac:dyDescent="0.2">
      <c r="A223" s="38"/>
      <c r="C223" s="24" t="s">
        <v>103</v>
      </c>
      <c r="E223" s="5">
        <v>1133854</v>
      </c>
      <c r="I223" s="5">
        <f t="shared" si="18"/>
        <v>1133854</v>
      </c>
    </row>
    <row r="224" spans="1:9" x14ac:dyDescent="0.2">
      <c r="A224" s="38"/>
      <c r="C224" s="24" t="s">
        <v>87</v>
      </c>
      <c r="E224" s="5">
        <v>1093236</v>
      </c>
      <c r="I224" s="5">
        <f t="shared" si="18"/>
        <v>1093236</v>
      </c>
    </row>
    <row r="225" spans="1:9" x14ac:dyDescent="0.2">
      <c r="A225" s="38"/>
      <c r="C225" s="24" t="s">
        <v>88</v>
      </c>
      <c r="E225" s="5">
        <v>1127152</v>
      </c>
      <c r="I225" s="5">
        <f t="shared" si="18"/>
        <v>1127152</v>
      </c>
    </row>
    <row r="226" spans="1:9" x14ac:dyDescent="0.2">
      <c r="A226" s="38"/>
      <c r="C226" s="24" t="s">
        <v>89</v>
      </c>
      <c r="E226" s="5">
        <v>1120840</v>
      </c>
      <c r="I226" s="5">
        <f t="shared" si="18"/>
        <v>1120840</v>
      </c>
    </row>
    <row r="227" spans="1:9" x14ac:dyDescent="0.2">
      <c r="A227" s="38"/>
      <c r="C227" s="24" t="s">
        <v>90</v>
      </c>
      <c r="E227" s="5">
        <v>901092</v>
      </c>
      <c r="I227" s="5">
        <f t="shared" si="18"/>
        <v>901092</v>
      </c>
    </row>
    <row r="228" spans="1:9" x14ac:dyDescent="0.2">
      <c r="A228" s="38"/>
      <c r="C228" s="24" t="s">
        <v>91</v>
      </c>
      <c r="E228" s="5">
        <v>1138030</v>
      </c>
      <c r="G228" s="39"/>
      <c r="I228" s="6">
        <f t="shared" si="18"/>
        <v>1138030</v>
      </c>
    </row>
    <row r="229" spans="1:9" x14ac:dyDescent="0.2">
      <c r="A229" s="38"/>
      <c r="C229" s="25"/>
      <c r="E229" s="40"/>
    </row>
    <row r="230" spans="1:9" x14ac:dyDescent="0.2">
      <c r="A230" s="38"/>
      <c r="C230" s="26" t="s">
        <v>107</v>
      </c>
      <c r="E230" s="5">
        <f>+SUBTOTAL(9,E215:E229)</f>
        <v>24504437</v>
      </c>
      <c r="G230" s="5">
        <f>+SUBTOTAL(9,G215:G229)</f>
        <v>0</v>
      </c>
      <c r="I230" s="5">
        <f>+SUBTOTAL(9,I215:I229)</f>
        <v>24504437</v>
      </c>
    </row>
    <row r="231" spans="1:9" x14ac:dyDescent="0.2">
      <c r="A231" s="38"/>
    </row>
    <row r="232" spans="1:9" x14ac:dyDescent="0.2">
      <c r="A232" s="38">
        <v>345</v>
      </c>
      <c r="C232" s="22" t="s">
        <v>108</v>
      </c>
    </row>
    <row r="233" spans="1:9" x14ac:dyDescent="0.2">
      <c r="A233" s="38"/>
      <c r="C233" s="24" t="s">
        <v>79</v>
      </c>
      <c r="E233" s="5">
        <v>2051282</v>
      </c>
      <c r="G233" s="37">
        <v>343668</v>
      </c>
      <c r="I233" s="5">
        <f t="shared" ref="I233:I246" si="19">E233+G233</f>
        <v>2394950</v>
      </c>
    </row>
    <row r="234" spans="1:9" x14ac:dyDescent="0.2">
      <c r="A234" s="38"/>
      <c r="C234" s="24" t="s">
        <v>80</v>
      </c>
      <c r="E234" s="5">
        <v>-14759</v>
      </c>
      <c r="G234" s="37">
        <v>14759</v>
      </c>
      <c r="I234" s="5">
        <f t="shared" si="19"/>
        <v>0</v>
      </c>
    </row>
    <row r="235" spans="1:9" x14ac:dyDescent="0.2">
      <c r="A235" s="38"/>
      <c r="C235" s="24" t="s">
        <v>94</v>
      </c>
      <c r="E235" s="5">
        <v>198427</v>
      </c>
      <c r="G235" s="37">
        <v>-198427</v>
      </c>
      <c r="I235" s="5">
        <f t="shared" si="19"/>
        <v>0</v>
      </c>
    </row>
    <row r="236" spans="1:9" x14ac:dyDescent="0.2">
      <c r="A236" s="38"/>
      <c r="C236" s="24" t="s">
        <v>106</v>
      </c>
      <c r="E236" s="5">
        <v>1120485</v>
      </c>
      <c r="G236" s="37">
        <v>-210000</v>
      </c>
      <c r="I236" s="5">
        <f t="shared" si="19"/>
        <v>910485</v>
      </c>
    </row>
    <row r="237" spans="1:9" x14ac:dyDescent="0.2">
      <c r="A237" s="38"/>
      <c r="C237" s="24" t="s">
        <v>102</v>
      </c>
      <c r="E237" s="5">
        <v>2388296</v>
      </c>
      <c r="G237" s="37">
        <v>50000</v>
      </c>
      <c r="I237" s="5">
        <f t="shared" si="19"/>
        <v>2438296</v>
      </c>
    </row>
    <row r="238" spans="1:9" x14ac:dyDescent="0.2">
      <c r="A238" s="38"/>
      <c r="C238" s="24" t="s">
        <v>83</v>
      </c>
      <c r="E238" s="5">
        <v>1992184</v>
      </c>
      <c r="I238" s="5">
        <f t="shared" si="19"/>
        <v>1992184</v>
      </c>
    </row>
    <row r="239" spans="1:9" x14ac:dyDescent="0.2">
      <c r="A239" s="38"/>
      <c r="C239" s="24" t="s">
        <v>84</v>
      </c>
      <c r="E239" s="5">
        <v>691426</v>
      </c>
      <c r="I239" s="5">
        <f t="shared" si="19"/>
        <v>691426</v>
      </c>
    </row>
    <row r="240" spans="1:9" x14ac:dyDescent="0.2">
      <c r="A240" s="38"/>
      <c r="C240" s="24" t="s">
        <v>85</v>
      </c>
      <c r="E240" s="5">
        <v>810279</v>
      </c>
      <c r="I240" s="5">
        <f t="shared" si="19"/>
        <v>810279</v>
      </c>
    </row>
    <row r="241" spans="1:9" x14ac:dyDescent="0.2">
      <c r="A241" s="38"/>
      <c r="C241" s="24" t="s">
        <v>103</v>
      </c>
      <c r="E241" s="5">
        <v>505171</v>
      </c>
      <c r="I241" s="5">
        <f t="shared" si="19"/>
        <v>505171</v>
      </c>
    </row>
    <row r="242" spans="1:9" x14ac:dyDescent="0.2">
      <c r="A242" s="38"/>
      <c r="C242" s="24" t="s">
        <v>87</v>
      </c>
      <c r="E242" s="5">
        <v>1158531</v>
      </c>
      <c r="I242" s="5">
        <f t="shared" si="19"/>
        <v>1158531</v>
      </c>
    </row>
    <row r="243" spans="1:9" x14ac:dyDescent="0.2">
      <c r="A243" s="38"/>
      <c r="C243" s="24" t="s">
        <v>88</v>
      </c>
      <c r="E243" s="5">
        <v>1359936</v>
      </c>
      <c r="I243" s="5">
        <f t="shared" si="19"/>
        <v>1359936</v>
      </c>
    </row>
    <row r="244" spans="1:9" x14ac:dyDescent="0.2">
      <c r="A244" s="38"/>
      <c r="C244" s="24" t="s">
        <v>89</v>
      </c>
      <c r="E244" s="5">
        <v>1271904</v>
      </c>
      <c r="I244" s="5">
        <f t="shared" si="19"/>
        <v>1271904</v>
      </c>
    </row>
    <row r="245" spans="1:9" x14ac:dyDescent="0.2">
      <c r="A245" s="38"/>
      <c r="C245" s="24" t="s">
        <v>90</v>
      </c>
      <c r="E245" s="5">
        <v>1290283</v>
      </c>
      <c r="I245" s="5">
        <f t="shared" si="19"/>
        <v>1290283</v>
      </c>
    </row>
    <row r="246" spans="1:9" x14ac:dyDescent="0.2">
      <c r="A246" s="38"/>
      <c r="C246" s="24" t="s">
        <v>91</v>
      </c>
      <c r="E246" s="5">
        <v>3494073</v>
      </c>
      <c r="G246" s="39"/>
      <c r="I246" s="6">
        <f t="shared" si="19"/>
        <v>3494073</v>
      </c>
    </row>
    <row r="247" spans="1:9" x14ac:dyDescent="0.2">
      <c r="A247" s="38"/>
      <c r="C247" s="25"/>
      <c r="E247" s="40"/>
    </row>
    <row r="248" spans="1:9" x14ac:dyDescent="0.2">
      <c r="A248" s="38"/>
      <c r="C248" s="26" t="s">
        <v>52</v>
      </c>
      <c r="E248" s="5">
        <f>+SUBTOTAL(9,E233:E247)</f>
        <v>18317518</v>
      </c>
      <c r="G248" s="5">
        <f>+SUBTOTAL(9,G233:G247)</f>
        <v>0</v>
      </c>
      <c r="I248" s="5">
        <f>+SUBTOTAL(9,I233:I247)</f>
        <v>18317518</v>
      </c>
    </row>
    <row r="249" spans="1:9" x14ac:dyDescent="0.2">
      <c r="A249" s="38"/>
    </row>
    <row r="250" spans="1:9" x14ac:dyDescent="0.2">
      <c r="A250" s="38">
        <v>346</v>
      </c>
      <c r="C250" s="31" t="s">
        <v>109</v>
      </c>
    </row>
    <row r="251" spans="1:9" x14ac:dyDescent="0.2">
      <c r="A251" s="38"/>
      <c r="C251" s="24" t="s">
        <v>79</v>
      </c>
      <c r="E251" s="5">
        <v>229199</v>
      </c>
      <c r="I251" s="5">
        <f t="shared" ref="I251:I263" si="20">E251+G251</f>
        <v>229199</v>
      </c>
    </row>
    <row r="252" spans="1:9" x14ac:dyDescent="0.2">
      <c r="A252" s="38"/>
      <c r="C252" s="24" t="s">
        <v>80</v>
      </c>
      <c r="E252" s="5">
        <v>2520</v>
      </c>
      <c r="G252" s="37">
        <v>-2520</v>
      </c>
      <c r="I252" s="5">
        <f t="shared" si="20"/>
        <v>0</v>
      </c>
    </row>
    <row r="253" spans="1:9" x14ac:dyDescent="0.2">
      <c r="A253" s="38"/>
      <c r="C253" s="24" t="s">
        <v>94</v>
      </c>
      <c r="E253" s="5">
        <v>2166</v>
      </c>
      <c r="G253" s="37">
        <v>-2166</v>
      </c>
      <c r="I253" s="5">
        <f t="shared" si="20"/>
        <v>0</v>
      </c>
    </row>
    <row r="254" spans="1:9" x14ac:dyDescent="0.2">
      <c r="A254" s="38"/>
      <c r="C254" s="24" t="s">
        <v>81</v>
      </c>
      <c r="E254" s="5">
        <v>0</v>
      </c>
      <c r="G254" s="37">
        <v>13200</v>
      </c>
      <c r="I254" s="5">
        <f t="shared" si="20"/>
        <v>13200</v>
      </c>
    </row>
    <row r="255" spans="1:9" x14ac:dyDescent="0.2">
      <c r="A255" s="38"/>
      <c r="C255" s="24" t="s">
        <v>102</v>
      </c>
      <c r="E255" s="5">
        <v>955809</v>
      </c>
      <c r="G255" s="37">
        <v>-8514</v>
      </c>
      <c r="I255" s="5">
        <f t="shared" si="20"/>
        <v>947295</v>
      </c>
    </row>
    <row r="256" spans="1:9" x14ac:dyDescent="0.2">
      <c r="A256" s="38"/>
      <c r="C256" s="24" t="s">
        <v>83</v>
      </c>
      <c r="E256" s="5">
        <v>1777055</v>
      </c>
      <c r="I256" s="5">
        <f t="shared" si="20"/>
        <v>1777055</v>
      </c>
    </row>
    <row r="257" spans="1:9" x14ac:dyDescent="0.2">
      <c r="A257" s="38"/>
      <c r="C257" s="24" t="s">
        <v>84</v>
      </c>
      <c r="E257" s="5">
        <v>20525</v>
      </c>
      <c r="I257" s="5">
        <f t="shared" si="20"/>
        <v>20525</v>
      </c>
    </row>
    <row r="258" spans="1:9" x14ac:dyDescent="0.2">
      <c r="A258" s="38"/>
      <c r="C258" s="24" t="s">
        <v>85</v>
      </c>
      <c r="E258" s="5">
        <v>18338</v>
      </c>
      <c r="I258" s="5">
        <f t="shared" si="20"/>
        <v>18338</v>
      </c>
    </row>
    <row r="259" spans="1:9" x14ac:dyDescent="0.2">
      <c r="A259" s="38"/>
      <c r="C259" s="24" t="s">
        <v>103</v>
      </c>
      <c r="E259" s="5">
        <v>13738</v>
      </c>
      <c r="I259" s="5">
        <f t="shared" si="20"/>
        <v>13738</v>
      </c>
    </row>
    <row r="260" spans="1:9" x14ac:dyDescent="0.2">
      <c r="A260" s="38"/>
      <c r="C260" s="24" t="s">
        <v>88</v>
      </c>
      <c r="E260" s="5">
        <v>3817</v>
      </c>
      <c r="I260" s="5">
        <f t="shared" si="20"/>
        <v>3817</v>
      </c>
    </row>
    <row r="261" spans="1:9" x14ac:dyDescent="0.2">
      <c r="A261" s="38"/>
      <c r="C261" s="24" t="s">
        <v>89</v>
      </c>
      <c r="E261" s="5">
        <v>3848</v>
      </c>
      <c r="I261" s="5">
        <f t="shared" si="20"/>
        <v>3848</v>
      </c>
    </row>
    <row r="262" spans="1:9" x14ac:dyDescent="0.2">
      <c r="A262" s="38"/>
      <c r="C262" s="24" t="s">
        <v>90</v>
      </c>
      <c r="E262" s="5">
        <v>3484</v>
      </c>
      <c r="I262" s="5">
        <f t="shared" si="20"/>
        <v>3484</v>
      </c>
    </row>
    <row r="263" spans="1:9" x14ac:dyDescent="0.2">
      <c r="A263" s="38"/>
      <c r="C263" s="24" t="s">
        <v>91</v>
      </c>
      <c r="E263" s="5">
        <v>14475</v>
      </c>
      <c r="G263" s="39"/>
      <c r="I263" s="6">
        <f t="shared" si="20"/>
        <v>14475</v>
      </c>
    </row>
    <row r="264" spans="1:9" x14ac:dyDescent="0.2">
      <c r="A264" s="38"/>
      <c r="C264" s="25"/>
      <c r="E264" s="40"/>
    </row>
    <row r="265" spans="1:9" x14ac:dyDescent="0.2">
      <c r="A265" s="38"/>
      <c r="C265" s="26" t="s">
        <v>74</v>
      </c>
      <c r="E265" s="6">
        <f>+SUBTOTAL(9,E251:E264)</f>
        <v>3044974</v>
      </c>
      <c r="G265" s="6">
        <f>+SUBTOTAL(9,G251:G264)</f>
        <v>0</v>
      </c>
      <c r="I265" s="6">
        <f>+SUBTOTAL(9,I251:I264)</f>
        <v>3044974</v>
      </c>
    </row>
    <row r="266" spans="1:9" x14ac:dyDescent="0.2">
      <c r="A266" s="38"/>
    </row>
    <row r="267" spans="1:9" ht="15.75" x14ac:dyDescent="0.25">
      <c r="A267" s="38"/>
      <c r="C267" s="29" t="s">
        <v>110</v>
      </c>
      <c r="E267" s="7">
        <f>+SUBTOTAL(9,E155:E266)</f>
        <v>198529928</v>
      </c>
      <c r="G267" s="7">
        <f>+SUBTOTAL(9,G155:G266)</f>
        <v>0</v>
      </c>
      <c r="I267" s="7">
        <f>+SUBTOTAL(9,I155:I266)</f>
        <v>198529928</v>
      </c>
    </row>
    <row r="268" spans="1:9" ht="15.75" x14ac:dyDescent="0.25">
      <c r="A268" s="38"/>
      <c r="C268" s="29"/>
      <c r="E268" s="7"/>
    </row>
    <row r="269" spans="1:9" ht="15.75" x14ac:dyDescent="0.25">
      <c r="A269" s="38"/>
      <c r="C269" s="21" t="s">
        <v>111</v>
      </c>
      <c r="E269" s="7"/>
    </row>
    <row r="270" spans="1:9" ht="15.75" x14ac:dyDescent="0.25">
      <c r="A270" s="38"/>
      <c r="C270" s="29"/>
      <c r="E270" s="7"/>
    </row>
    <row r="271" spans="1:9" ht="15.75" x14ac:dyDescent="0.25">
      <c r="A271" s="38">
        <v>341.6</v>
      </c>
      <c r="C271" s="31" t="s">
        <v>62</v>
      </c>
      <c r="E271" s="7"/>
    </row>
    <row r="272" spans="1:9" x14ac:dyDescent="0.2">
      <c r="A272" s="38"/>
      <c r="C272" s="24" t="s">
        <v>112</v>
      </c>
      <c r="E272" s="5">
        <v>292784</v>
      </c>
      <c r="I272" s="5">
        <f t="shared" ref="I272:I274" si="21">E272+G272</f>
        <v>292784</v>
      </c>
    </row>
    <row r="273" spans="1:9" x14ac:dyDescent="0.2">
      <c r="A273" s="38"/>
      <c r="C273" s="24" t="s">
        <v>180</v>
      </c>
      <c r="E273" s="5">
        <v>126383</v>
      </c>
      <c r="I273" s="5">
        <f t="shared" si="21"/>
        <v>126383</v>
      </c>
    </row>
    <row r="274" spans="1:9" x14ac:dyDescent="0.2">
      <c r="A274" s="38"/>
      <c r="C274" s="24" t="s">
        <v>181</v>
      </c>
      <c r="E274" s="6">
        <v>2083</v>
      </c>
      <c r="G274" s="39"/>
      <c r="I274" s="6">
        <f t="shared" si="21"/>
        <v>2083</v>
      </c>
    </row>
    <row r="275" spans="1:9" ht="15.75" x14ac:dyDescent="0.25">
      <c r="A275" s="38"/>
      <c r="C275" s="29"/>
      <c r="E275" s="4"/>
    </row>
    <row r="276" spans="1:9" x14ac:dyDescent="0.2">
      <c r="A276" s="38"/>
      <c r="C276" s="26" t="s">
        <v>24</v>
      </c>
      <c r="E276" s="5">
        <f>+SUBTOTAL(9,E272:E275)</f>
        <v>421250</v>
      </c>
      <c r="G276" s="5">
        <f>+SUBTOTAL(9,G272:G275)</f>
        <v>0</v>
      </c>
      <c r="I276" s="5">
        <f>+SUBTOTAL(9,I272:I275)</f>
        <v>421250</v>
      </c>
    </row>
    <row r="277" spans="1:9" x14ac:dyDescent="0.2">
      <c r="A277" s="38"/>
      <c r="C277" s="26"/>
    </row>
    <row r="278" spans="1:9" x14ac:dyDescent="0.2">
      <c r="A278" s="38">
        <v>344.6</v>
      </c>
      <c r="C278" s="22" t="s">
        <v>105</v>
      </c>
    </row>
    <row r="279" spans="1:9" x14ac:dyDescent="0.2">
      <c r="A279" s="38"/>
      <c r="C279" s="24" t="s">
        <v>112</v>
      </c>
      <c r="E279" s="5">
        <v>3117357</v>
      </c>
      <c r="I279" s="5">
        <f t="shared" ref="I279:I284" si="22">E279+G279</f>
        <v>3117357</v>
      </c>
    </row>
    <row r="280" spans="1:9" x14ac:dyDescent="0.2">
      <c r="A280" s="38"/>
      <c r="C280" s="24" t="s">
        <v>180</v>
      </c>
      <c r="E280" s="5">
        <v>66727</v>
      </c>
      <c r="I280" s="5">
        <f t="shared" si="22"/>
        <v>66727</v>
      </c>
    </row>
    <row r="281" spans="1:9" x14ac:dyDescent="0.2">
      <c r="A281" s="38"/>
      <c r="C281" s="24" t="s">
        <v>181</v>
      </c>
      <c r="E281" s="5">
        <v>48727</v>
      </c>
      <c r="I281" s="5">
        <f t="shared" si="22"/>
        <v>48727</v>
      </c>
    </row>
    <row r="282" spans="1:9" x14ac:dyDescent="0.2">
      <c r="A282" s="38"/>
      <c r="C282" s="24" t="s">
        <v>182</v>
      </c>
      <c r="E282" s="5">
        <v>37737</v>
      </c>
      <c r="I282" s="5">
        <f t="shared" si="22"/>
        <v>37737</v>
      </c>
    </row>
    <row r="283" spans="1:9" x14ac:dyDescent="0.2">
      <c r="A283" s="38"/>
      <c r="C283" s="24" t="s">
        <v>183</v>
      </c>
      <c r="E283" s="5">
        <v>42798</v>
      </c>
      <c r="I283" s="5">
        <f t="shared" si="22"/>
        <v>42798</v>
      </c>
    </row>
    <row r="284" spans="1:9" x14ac:dyDescent="0.2">
      <c r="A284" s="38"/>
      <c r="C284" s="24" t="s">
        <v>113</v>
      </c>
      <c r="E284" s="6">
        <v>54055</v>
      </c>
      <c r="G284" s="39"/>
      <c r="I284" s="6">
        <f t="shared" si="22"/>
        <v>54055</v>
      </c>
    </row>
    <row r="285" spans="1:9" x14ac:dyDescent="0.2">
      <c r="A285" s="38"/>
      <c r="C285" s="26"/>
    </row>
    <row r="286" spans="1:9" x14ac:dyDescent="0.2">
      <c r="A286" s="38"/>
      <c r="C286" s="26" t="s">
        <v>107</v>
      </c>
      <c r="E286" s="5">
        <f>+SUBTOTAL(9,E279:E285)</f>
        <v>3367401</v>
      </c>
      <c r="G286" s="5">
        <f>+SUBTOTAL(9,G279:G285)</f>
        <v>0</v>
      </c>
      <c r="I286" s="5">
        <f>+SUBTOTAL(9,I279:I285)</f>
        <v>3367401</v>
      </c>
    </row>
    <row r="287" spans="1:9" x14ac:dyDescent="0.2">
      <c r="A287" s="38"/>
      <c r="C287" s="26"/>
    </row>
    <row r="288" spans="1:9" x14ac:dyDescent="0.2">
      <c r="A288" s="38">
        <v>345.6</v>
      </c>
      <c r="C288" s="22" t="s">
        <v>108</v>
      </c>
    </row>
    <row r="289" spans="1:9" x14ac:dyDescent="0.2">
      <c r="A289" s="38"/>
      <c r="C289" s="24" t="s">
        <v>112</v>
      </c>
      <c r="E289" s="5">
        <v>107482</v>
      </c>
      <c r="I289" s="5">
        <f t="shared" ref="I289:I292" si="23">E289+G289</f>
        <v>107482</v>
      </c>
    </row>
    <row r="290" spans="1:9" x14ac:dyDescent="0.2">
      <c r="A290" s="38"/>
      <c r="C290" s="24" t="s">
        <v>180</v>
      </c>
      <c r="E290" s="5">
        <v>46052</v>
      </c>
      <c r="I290" s="5">
        <f t="shared" si="23"/>
        <v>46052</v>
      </c>
    </row>
    <row r="291" spans="1:9" x14ac:dyDescent="0.2">
      <c r="A291" s="38"/>
      <c r="C291" s="24" t="s">
        <v>181</v>
      </c>
      <c r="E291" s="5">
        <v>1177</v>
      </c>
      <c r="I291" s="5">
        <f t="shared" si="23"/>
        <v>1177</v>
      </c>
    </row>
    <row r="292" spans="1:9" x14ac:dyDescent="0.2">
      <c r="A292" s="38"/>
      <c r="C292" s="24" t="s">
        <v>113</v>
      </c>
      <c r="E292" s="6">
        <v>5260</v>
      </c>
      <c r="G292" s="39"/>
      <c r="I292" s="6">
        <f t="shared" si="23"/>
        <v>5260</v>
      </c>
    </row>
    <row r="293" spans="1:9" x14ac:dyDescent="0.2">
      <c r="A293" s="38"/>
      <c r="C293" s="24"/>
      <c r="E293" s="5"/>
    </row>
    <row r="294" spans="1:9" x14ac:dyDescent="0.2">
      <c r="A294" s="38"/>
      <c r="C294" s="26" t="s">
        <v>52</v>
      </c>
      <c r="E294" s="5">
        <f>+SUBTOTAL(9,E289:E293)</f>
        <v>159971</v>
      </c>
      <c r="G294" s="5">
        <f>+SUBTOTAL(9,G289:G293)</f>
        <v>0</v>
      </c>
      <c r="I294" s="5">
        <f>+SUBTOTAL(9,I289:I293)</f>
        <v>159971</v>
      </c>
    </row>
    <row r="295" spans="1:9" x14ac:dyDescent="0.2">
      <c r="A295" s="38"/>
      <c r="C295" s="24"/>
      <c r="E295" s="5"/>
    </row>
    <row r="296" spans="1:9" x14ac:dyDescent="0.2">
      <c r="A296" s="38">
        <v>346.6</v>
      </c>
      <c r="C296" s="31" t="s">
        <v>109</v>
      </c>
    </row>
    <row r="297" spans="1:9" x14ac:dyDescent="0.2">
      <c r="A297" s="38"/>
      <c r="C297" s="24" t="s">
        <v>112</v>
      </c>
      <c r="E297" s="5">
        <v>88721</v>
      </c>
      <c r="I297" s="5">
        <f t="shared" ref="I297:I299" si="24">E297+G297</f>
        <v>88721</v>
      </c>
    </row>
    <row r="298" spans="1:9" x14ac:dyDescent="0.2">
      <c r="A298" s="38"/>
      <c r="C298" s="24" t="s">
        <v>180</v>
      </c>
      <c r="E298" s="5">
        <v>7204</v>
      </c>
      <c r="I298" s="5">
        <f t="shared" si="24"/>
        <v>7204</v>
      </c>
    </row>
    <row r="299" spans="1:9" x14ac:dyDescent="0.2">
      <c r="A299" s="38"/>
      <c r="C299" s="24" t="s">
        <v>181</v>
      </c>
      <c r="E299" s="6">
        <v>74</v>
      </c>
      <c r="G299" s="39"/>
      <c r="I299" s="6">
        <f t="shared" si="24"/>
        <v>74</v>
      </c>
    </row>
    <row r="300" spans="1:9" x14ac:dyDescent="0.2">
      <c r="A300" s="38"/>
      <c r="C300" s="24"/>
      <c r="E300" s="5"/>
    </row>
    <row r="301" spans="1:9" x14ac:dyDescent="0.2">
      <c r="A301" s="38"/>
      <c r="C301" s="24"/>
      <c r="E301" s="6">
        <f>+SUBTOTAL(9,E296:E300)</f>
        <v>95999</v>
      </c>
      <c r="G301" s="6">
        <f>+SUBTOTAL(9,G296:G300)</f>
        <v>0</v>
      </c>
      <c r="I301" s="6">
        <f>+SUBTOTAL(9,I296:I300)</f>
        <v>95999</v>
      </c>
    </row>
    <row r="302" spans="1:9" x14ac:dyDescent="0.2">
      <c r="A302" s="38"/>
      <c r="C302" s="24"/>
      <c r="E302" s="5"/>
      <c r="G302" s="5"/>
      <c r="I302" s="5"/>
    </row>
    <row r="303" spans="1:9" ht="15.75" x14ac:dyDescent="0.25">
      <c r="A303" s="38"/>
      <c r="C303" s="29" t="s">
        <v>114</v>
      </c>
      <c r="E303" s="7">
        <f>SUBTOTAL(9,E272:E302)</f>
        <v>4044621</v>
      </c>
      <c r="G303" s="7">
        <f>SUBTOTAL(9,G272:G302)</f>
        <v>0</v>
      </c>
      <c r="I303" s="7">
        <f>SUBTOTAL(9,I272:I302)</f>
        <v>4044621</v>
      </c>
    </row>
    <row r="304" spans="1:9" ht="15.75" x14ac:dyDescent="0.25">
      <c r="A304" s="38"/>
      <c r="C304" s="29"/>
      <c r="E304" s="7"/>
    </row>
    <row r="305" spans="1:9" ht="15.75" x14ac:dyDescent="0.25">
      <c r="A305" s="38"/>
      <c r="C305" s="21" t="s">
        <v>115</v>
      </c>
      <c r="E305" s="7"/>
    </row>
    <row r="306" spans="1:9" ht="15.75" x14ac:dyDescent="0.25">
      <c r="A306" s="38"/>
      <c r="C306" s="29"/>
      <c r="E306" s="7"/>
    </row>
    <row r="307" spans="1:9" x14ac:dyDescent="0.2">
      <c r="A307" s="38">
        <v>344.7</v>
      </c>
      <c r="C307" s="22" t="s">
        <v>105</v>
      </c>
    </row>
    <row r="308" spans="1:9" x14ac:dyDescent="0.2">
      <c r="A308" s="38"/>
      <c r="C308" s="24" t="s">
        <v>179</v>
      </c>
      <c r="E308" s="6">
        <v>8781</v>
      </c>
      <c r="G308" s="39"/>
      <c r="I308" s="6">
        <f t="shared" ref="I308" si="25">E308+G308</f>
        <v>8781</v>
      </c>
    </row>
    <row r="309" spans="1:9" x14ac:dyDescent="0.2">
      <c r="A309" s="38"/>
      <c r="C309" s="24"/>
      <c r="E309" s="5"/>
    </row>
    <row r="310" spans="1:9" x14ac:dyDescent="0.2">
      <c r="A310" s="38"/>
      <c r="C310" s="26" t="s">
        <v>107</v>
      </c>
      <c r="E310" s="6">
        <f>+SUBTOTAL(9,E308:E309)</f>
        <v>8781</v>
      </c>
      <c r="F310" s="5"/>
      <c r="G310" s="6">
        <f>+SUBTOTAL(9,G308:G309)</f>
        <v>0</v>
      </c>
      <c r="H310" s="5"/>
      <c r="I310" s="6">
        <f>+SUBTOTAL(9,I308:I309)</f>
        <v>8781</v>
      </c>
    </row>
    <row r="311" spans="1:9" x14ac:dyDescent="0.2">
      <c r="A311" s="38"/>
    </row>
    <row r="312" spans="1:9" ht="15.75" x14ac:dyDescent="0.25">
      <c r="A312" s="38"/>
      <c r="C312" s="29" t="s">
        <v>116</v>
      </c>
      <c r="E312" s="7">
        <f>SUBTOTAL(9,E308:E311)</f>
        <v>8781</v>
      </c>
      <c r="G312" s="7">
        <f>SUBTOTAL(9,G308:G311)</f>
        <v>0</v>
      </c>
      <c r="I312" s="7">
        <f>SUBTOTAL(9,I308:I311)</f>
        <v>8781</v>
      </c>
    </row>
    <row r="313" spans="1:9" x14ac:dyDescent="0.2">
      <c r="A313" s="38"/>
    </row>
    <row r="314" spans="1:9" ht="15.75" x14ac:dyDescent="0.25">
      <c r="A314" s="38"/>
      <c r="C314" s="14" t="s">
        <v>117</v>
      </c>
    </row>
    <row r="315" spans="1:9" ht="15.75" x14ac:dyDescent="0.25">
      <c r="A315" s="38"/>
      <c r="C315" s="23"/>
    </row>
    <row r="316" spans="1:9" x14ac:dyDescent="0.2">
      <c r="A316" s="38">
        <v>350.1</v>
      </c>
      <c r="C316" s="31" t="s">
        <v>118</v>
      </c>
      <c r="E316" s="5">
        <v>3843911</v>
      </c>
      <c r="I316" s="5">
        <f t="shared" ref="I316:I324" si="26">E316+G316</f>
        <v>3843911</v>
      </c>
    </row>
    <row r="317" spans="1:9" x14ac:dyDescent="0.2">
      <c r="A317" s="38">
        <v>352.1</v>
      </c>
      <c r="C317" s="22" t="s">
        <v>184</v>
      </c>
      <c r="E317" s="5">
        <v>4309354</v>
      </c>
      <c r="I317" s="5">
        <f t="shared" si="26"/>
        <v>4309354</v>
      </c>
    </row>
    <row r="318" spans="1:9" x14ac:dyDescent="0.2">
      <c r="A318" s="38">
        <v>352.2</v>
      </c>
      <c r="C318" s="31" t="s">
        <v>185</v>
      </c>
      <c r="E318" s="5">
        <v>79</v>
      </c>
      <c r="I318" s="5">
        <f t="shared" si="26"/>
        <v>79</v>
      </c>
    </row>
    <row r="319" spans="1:9" x14ac:dyDescent="0.2">
      <c r="A319" s="38">
        <v>353.1</v>
      </c>
      <c r="C319" s="22" t="s">
        <v>119</v>
      </c>
      <c r="E319" s="5">
        <v>78101822</v>
      </c>
      <c r="I319" s="5">
        <f t="shared" si="26"/>
        <v>78101822</v>
      </c>
    </row>
    <row r="320" spans="1:9" x14ac:dyDescent="0.2">
      <c r="A320" s="38">
        <v>354</v>
      </c>
      <c r="C320" s="22" t="s">
        <v>120</v>
      </c>
      <c r="E320" s="5">
        <v>30111888</v>
      </c>
      <c r="I320" s="5">
        <f t="shared" si="26"/>
        <v>30111888</v>
      </c>
    </row>
    <row r="321" spans="1:9" x14ac:dyDescent="0.2">
      <c r="A321" s="38">
        <v>355</v>
      </c>
      <c r="C321" s="22" t="s">
        <v>121</v>
      </c>
      <c r="E321" s="5">
        <v>43644855</v>
      </c>
      <c r="I321" s="5">
        <f t="shared" si="26"/>
        <v>43644855</v>
      </c>
    </row>
    <row r="322" spans="1:9" x14ac:dyDescent="0.2">
      <c r="A322" s="38">
        <v>356</v>
      </c>
      <c r="C322" s="22" t="s">
        <v>122</v>
      </c>
      <c r="E322" s="5">
        <v>39325946</v>
      </c>
      <c r="I322" s="5">
        <f t="shared" si="26"/>
        <v>39325946</v>
      </c>
    </row>
    <row r="323" spans="1:9" x14ac:dyDescent="0.2">
      <c r="A323" s="38">
        <v>357</v>
      </c>
      <c r="C323" s="22" t="s">
        <v>123</v>
      </c>
      <c r="E323" s="5">
        <v>958870</v>
      </c>
      <c r="I323" s="5">
        <f t="shared" si="26"/>
        <v>958870</v>
      </c>
    </row>
    <row r="324" spans="1:9" x14ac:dyDescent="0.2">
      <c r="A324" s="38">
        <v>358</v>
      </c>
      <c r="C324" s="22" t="s">
        <v>124</v>
      </c>
      <c r="E324" s="5">
        <v>4693894</v>
      </c>
      <c r="G324" s="39"/>
      <c r="I324" s="6">
        <f t="shared" si="26"/>
        <v>4693894</v>
      </c>
    </row>
    <row r="325" spans="1:9" x14ac:dyDescent="0.2">
      <c r="A325" s="38"/>
      <c r="E325" s="40"/>
    </row>
    <row r="326" spans="1:9" ht="15.75" x14ac:dyDescent="0.25">
      <c r="A326" s="38"/>
      <c r="C326" s="20" t="s">
        <v>125</v>
      </c>
      <c r="E326" s="4">
        <f>+SUBTOTAL(9,E316:E325)</f>
        <v>204990619</v>
      </c>
      <c r="G326" s="4">
        <f>+SUBTOTAL(9,G316:G325)</f>
        <v>0</v>
      </c>
      <c r="I326" s="4">
        <f>+SUBTOTAL(9,I316:I325)</f>
        <v>204990619</v>
      </c>
    </row>
    <row r="327" spans="1:9" ht="15.75" x14ac:dyDescent="0.25">
      <c r="A327" s="38"/>
      <c r="C327" s="20"/>
      <c r="E327" s="4"/>
    </row>
    <row r="328" spans="1:9" x14ac:dyDescent="0.2">
      <c r="A328" s="38"/>
    </row>
    <row r="329" spans="1:9" ht="15.75" x14ac:dyDescent="0.25">
      <c r="A329" s="38"/>
      <c r="C329" s="14" t="s">
        <v>126</v>
      </c>
    </row>
    <row r="330" spans="1:9" ht="15.75" x14ac:dyDescent="0.25">
      <c r="A330" s="38"/>
      <c r="C330" s="23"/>
    </row>
    <row r="331" spans="1:9" x14ac:dyDescent="0.2">
      <c r="A331" s="38">
        <v>361</v>
      </c>
      <c r="C331" s="31" t="s">
        <v>127</v>
      </c>
      <c r="E331" s="5">
        <v>3862560</v>
      </c>
      <c r="I331" s="5">
        <f t="shared" ref="I331:I350" si="27">E331+G331</f>
        <v>3862560</v>
      </c>
    </row>
    <row r="332" spans="1:9" x14ac:dyDescent="0.2">
      <c r="A332" s="38">
        <v>362</v>
      </c>
      <c r="C332" s="31" t="s">
        <v>128</v>
      </c>
      <c r="E332" s="5">
        <v>64917300</v>
      </c>
      <c r="I332" s="5">
        <f t="shared" si="27"/>
        <v>64917300</v>
      </c>
    </row>
    <row r="333" spans="1:9" x14ac:dyDescent="0.2">
      <c r="A333" s="38">
        <v>364</v>
      </c>
      <c r="C333" s="22" t="s">
        <v>129</v>
      </c>
      <c r="E333" s="5">
        <v>97502828</v>
      </c>
      <c r="I333" s="5">
        <f t="shared" si="27"/>
        <v>97502828</v>
      </c>
    </row>
    <row r="334" spans="1:9" x14ac:dyDescent="0.2">
      <c r="A334" s="38">
        <v>365</v>
      </c>
      <c r="C334" s="22" t="s">
        <v>130</v>
      </c>
      <c r="E334" s="5">
        <v>132584420</v>
      </c>
      <c r="I334" s="5">
        <f t="shared" si="27"/>
        <v>132584420</v>
      </c>
    </row>
    <row r="335" spans="1:9" x14ac:dyDescent="0.2">
      <c r="A335" s="38">
        <v>366</v>
      </c>
      <c r="C335" s="31" t="s">
        <v>131</v>
      </c>
      <c r="E335" s="5">
        <v>39714575</v>
      </c>
      <c r="I335" s="5">
        <f t="shared" si="27"/>
        <v>39714575</v>
      </c>
    </row>
    <row r="336" spans="1:9" x14ac:dyDescent="0.2">
      <c r="A336" s="38">
        <v>367</v>
      </c>
      <c r="C336" s="22" t="s">
        <v>132</v>
      </c>
      <c r="E336" s="5">
        <v>74188959</v>
      </c>
      <c r="I336" s="5">
        <f t="shared" si="27"/>
        <v>74188959</v>
      </c>
    </row>
    <row r="337" spans="1:9" x14ac:dyDescent="0.2">
      <c r="A337" s="38">
        <v>368</v>
      </c>
      <c r="C337" s="22" t="s">
        <v>133</v>
      </c>
      <c r="E337" s="5">
        <v>93571009</v>
      </c>
      <c r="I337" s="5">
        <f t="shared" si="27"/>
        <v>93571009</v>
      </c>
    </row>
    <row r="338" spans="1:9" x14ac:dyDescent="0.2">
      <c r="A338" s="38">
        <v>369.1</v>
      </c>
      <c r="C338" s="22" t="s">
        <v>134</v>
      </c>
      <c r="E338" s="5">
        <v>3111122</v>
      </c>
      <c r="I338" s="5">
        <f t="shared" si="27"/>
        <v>3111122</v>
      </c>
    </row>
    <row r="339" spans="1:9" x14ac:dyDescent="0.2">
      <c r="A339" s="38">
        <v>369.2</v>
      </c>
      <c r="C339" s="22" t="s">
        <v>135</v>
      </c>
      <c r="E339" s="5">
        <v>27483020</v>
      </c>
      <c r="I339" s="5">
        <f t="shared" si="27"/>
        <v>27483020</v>
      </c>
    </row>
    <row r="340" spans="1:9" x14ac:dyDescent="0.2">
      <c r="A340" s="38"/>
      <c r="E340" s="5"/>
      <c r="I340" s="5"/>
    </row>
    <row r="341" spans="1:9" x14ac:dyDescent="0.2">
      <c r="A341" s="38">
        <v>370</v>
      </c>
      <c r="C341" s="22" t="s">
        <v>174</v>
      </c>
      <c r="E341" s="5">
        <v>17732231</v>
      </c>
      <c r="I341" s="5">
        <f t="shared" si="27"/>
        <v>17732231</v>
      </c>
    </row>
    <row r="342" spans="1:9" x14ac:dyDescent="0.2">
      <c r="A342" s="38">
        <v>370</v>
      </c>
      <c r="C342" s="22" t="s">
        <v>174</v>
      </c>
      <c r="E342" s="5">
        <v>-10810193</v>
      </c>
      <c r="I342" s="5">
        <f t="shared" si="27"/>
        <v>-10810193</v>
      </c>
    </row>
    <row r="343" spans="1:9" x14ac:dyDescent="0.2">
      <c r="A343" s="38">
        <v>370</v>
      </c>
      <c r="C343" s="22" t="s">
        <v>175</v>
      </c>
      <c r="E343" s="5">
        <v>70164</v>
      </c>
      <c r="I343" s="5">
        <f t="shared" si="27"/>
        <v>70164</v>
      </c>
    </row>
    <row r="344" spans="1:9" x14ac:dyDescent="0.2">
      <c r="A344" s="38"/>
      <c r="E344" s="5"/>
      <c r="I344" s="5"/>
    </row>
    <row r="345" spans="1:9" x14ac:dyDescent="0.2">
      <c r="A345" s="22">
        <v>370.01</v>
      </c>
      <c r="C345" s="22" t="s">
        <v>136</v>
      </c>
      <c r="E345" s="5">
        <v>1352849</v>
      </c>
      <c r="I345" s="5">
        <f t="shared" si="27"/>
        <v>1352849</v>
      </c>
    </row>
    <row r="346" spans="1:9" x14ac:dyDescent="0.2">
      <c r="A346" s="38">
        <v>370.11</v>
      </c>
      <c r="C346" s="31" t="s">
        <v>137</v>
      </c>
      <c r="E346" s="5">
        <v>66600</v>
      </c>
      <c r="I346" s="5">
        <f t="shared" si="27"/>
        <v>66600</v>
      </c>
    </row>
    <row r="347" spans="1:9" x14ac:dyDescent="0.2">
      <c r="A347" s="38">
        <v>370.2</v>
      </c>
      <c r="C347" s="31" t="s">
        <v>138</v>
      </c>
      <c r="E347" s="5">
        <v>4889506</v>
      </c>
      <c r="I347" s="5">
        <f t="shared" si="27"/>
        <v>4889506</v>
      </c>
    </row>
    <row r="348" spans="1:9" x14ac:dyDescent="0.2">
      <c r="A348" s="38">
        <v>371.01</v>
      </c>
      <c r="C348" s="31" t="s">
        <v>139</v>
      </c>
      <c r="E348" s="5">
        <v>80498</v>
      </c>
      <c r="I348" s="5">
        <f t="shared" si="27"/>
        <v>80498</v>
      </c>
    </row>
    <row r="349" spans="1:9" x14ac:dyDescent="0.2">
      <c r="A349" s="38">
        <v>373.1</v>
      </c>
      <c r="C349" s="22" t="s">
        <v>140</v>
      </c>
      <c r="E349" s="5">
        <v>25233311</v>
      </c>
      <c r="I349" s="5">
        <f t="shared" si="27"/>
        <v>25233311</v>
      </c>
    </row>
    <row r="350" spans="1:9" x14ac:dyDescent="0.2">
      <c r="A350" s="38">
        <v>373.2</v>
      </c>
      <c r="C350" s="31" t="s">
        <v>141</v>
      </c>
      <c r="E350" s="5">
        <v>42159630</v>
      </c>
      <c r="G350" s="39"/>
      <c r="I350" s="6">
        <f t="shared" si="27"/>
        <v>42159630</v>
      </c>
    </row>
    <row r="351" spans="1:9" x14ac:dyDescent="0.2">
      <c r="A351" s="38"/>
      <c r="E351" s="40"/>
    </row>
    <row r="352" spans="1:9" ht="15.75" x14ac:dyDescent="0.25">
      <c r="A352" s="38"/>
      <c r="C352" s="20" t="s">
        <v>142</v>
      </c>
      <c r="E352" s="4">
        <f>+SUBTOTAL(9,E331:E351)</f>
        <v>617710389</v>
      </c>
      <c r="G352" s="4">
        <f>+SUBTOTAL(9,G331:G351)</f>
        <v>0</v>
      </c>
      <c r="I352" s="4">
        <f>+SUBTOTAL(9,I331:I351)</f>
        <v>617710389</v>
      </c>
    </row>
    <row r="353" spans="1:9" ht="15.75" x14ac:dyDescent="0.25">
      <c r="A353" s="38"/>
      <c r="C353" s="20"/>
      <c r="E353" s="4"/>
    </row>
    <row r="354" spans="1:9" x14ac:dyDescent="0.2">
      <c r="A354" s="38"/>
    </row>
    <row r="355" spans="1:9" ht="15.75" x14ac:dyDescent="0.25">
      <c r="A355" s="38"/>
      <c r="C355" s="21" t="s">
        <v>143</v>
      </c>
    </row>
    <row r="356" spans="1:9" x14ac:dyDescent="0.2">
      <c r="A356" s="38"/>
      <c r="C356" s="28"/>
    </row>
    <row r="357" spans="1:9" x14ac:dyDescent="0.2">
      <c r="A357" s="38"/>
      <c r="C357" s="28" t="s">
        <v>144</v>
      </c>
    </row>
    <row r="358" spans="1:9" x14ac:dyDescent="0.2">
      <c r="A358" s="41">
        <v>392</v>
      </c>
      <c r="C358" s="24" t="s">
        <v>145</v>
      </c>
      <c r="E358" s="5">
        <v>709612</v>
      </c>
      <c r="I358" s="5">
        <f t="shared" ref="I358:I360" si="28">E358+G358</f>
        <v>709612</v>
      </c>
    </row>
    <row r="359" spans="1:9" x14ac:dyDescent="0.2">
      <c r="A359" s="41">
        <v>392.1</v>
      </c>
      <c r="C359" s="24" t="s">
        <v>146</v>
      </c>
      <c r="E359" s="5">
        <v>3296166</v>
      </c>
      <c r="I359" s="5">
        <f t="shared" si="28"/>
        <v>3296166</v>
      </c>
    </row>
    <row r="360" spans="1:9" x14ac:dyDescent="0.2">
      <c r="A360" s="38">
        <v>392.2</v>
      </c>
      <c r="C360" s="24" t="s">
        <v>147</v>
      </c>
      <c r="E360" s="6">
        <v>56540</v>
      </c>
      <c r="G360" s="39"/>
      <c r="I360" s="6">
        <f t="shared" si="28"/>
        <v>56540</v>
      </c>
    </row>
    <row r="361" spans="1:9" x14ac:dyDescent="0.2">
      <c r="A361" s="38"/>
      <c r="C361" s="28"/>
      <c r="E361" s="5"/>
    </row>
    <row r="362" spans="1:9" x14ac:dyDescent="0.2">
      <c r="A362" s="38"/>
      <c r="C362" s="24" t="s">
        <v>148</v>
      </c>
      <c r="E362" s="5">
        <f>SUBTOTAL(9,E358:E361)</f>
        <v>4062318</v>
      </c>
      <c r="G362" s="5">
        <f>SUBTOTAL(9,G358:G361)</f>
        <v>0</v>
      </c>
      <c r="I362" s="5">
        <f>SUBTOTAL(9,I358:I361)</f>
        <v>4062318</v>
      </c>
    </row>
    <row r="363" spans="1:9" x14ac:dyDescent="0.2">
      <c r="A363" s="38"/>
      <c r="C363" s="28"/>
      <c r="E363" s="5"/>
    </row>
    <row r="364" spans="1:9" x14ac:dyDescent="0.2">
      <c r="A364" s="38">
        <v>394</v>
      </c>
      <c r="C364" s="28" t="s">
        <v>149</v>
      </c>
      <c r="E364" s="5">
        <v>3457482</v>
      </c>
      <c r="G364" s="37">
        <v>-69982</v>
      </c>
      <c r="I364" s="5">
        <f t="shared" ref="I364" si="29">E364+G364</f>
        <v>3387500</v>
      </c>
    </row>
    <row r="365" spans="1:9" x14ac:dyDescent="0.2">
      <c r="A365" s="41"/>
      <c r="C365" s="31"/>
      <c r="E365" s="5"/>
    </row>
    <row r="366" spans="1:9" x14ac:dyDescent="0.2">
      <c r="A366" s="41"/>
      <c r="C366" s="31" t="s">
        <v>150</v>
      </c>
      <c r="E366" s="5"/>
    </row>
    <row r="367" spans="1:9" x14ac:dyDescent="0.2">
      <c r="A367" s="41">
        <v>396.1</v>
      </c>
      <c r="C367" s="24" t="s">
        <v>151</v>
      </c>
      <c r="E367" s="5">
        <v>1209928</v>
      </c>
      <c r="I367" s="5">
        <f t="shared" ref="I367:I368" si="30">E367+G367</f>
        <v>1209928</v>
      </c>
    </row>
    <row r="368" spans="1:9" x14ac:dyDescent="0.2">
      <c r="A368" s="38">
        <v>396.2</v>
      </c>
      <c r="C368" s="24" t="s">
        <v>152</v>
      </c>
      <c r="E368" s="6">
        <v>205113</v>
      </c>
      <c r="G368" s="39"/>
      <c r="I368" s="6">
        <f t="shared" si="30"/>
        <v>205113</v>
      </c>
    </row>
    <row r="369" spans="1:9" x14ac:dyDescent="0.2">
      <c r="A369" s="38"/>
      <c r="C369" s="31"/>
      <c r="E369" s="5"/>
    </row>
    <row r="370" spans="1:9" x14ac:dyDescent="0.2">
      <c r="A370" s="38"/>
      <c r="C370" s="24" t="s">
        <v>153</v>
      </c>
      <c r="E370" s="5">
        <f>SUBTOTAL(9,E366:E369)</f>
        <v>1415041</v>
      </c>
      <c r="G370" s="5">
        <f>SUBTOTAL(9,G366:G369)</f>
        <v>0</v>
      </c>
      <c r="I370" s="5">
        <f>SUBTOTAL(9,I366:I369)</f>
        <v>1415041</v>
      </c>
    </row>
    <row r="371" spans="1:9" x14ac:dyDescent="0.2">
      <c r="A371" s="38"/>
      <c r="C371" s="31"/>
      <c r="E371" s="5"/>
    </row>
    <row r="372" spans="1:9" x14ac:dyDescent="0.2">
      <c r="A372" s="38">
        <v>397.2</v>
      </c>
      <c r="C372" s="31" t="s">
        <v>154</v>
      </c>
      <c r="E372" s="5">
        <v>7947481</v>
      </c>
      <c r="G372" s="5">
        <v>-1139980</v>
      </c>
      <c r="I372" s="5">
        <f t="shared" ref="I372" si="31">E372+G372</f>
        <v>6807501</v>
      </c>
    </row>
    <row r="373" spans="1:9" x14ac:dyDescent="0.2">
      <c r="A373" s="38"/>
      <c r="E373" s="40"/>
      <c r="G373" s="40"/>
      <c r="I373" s="40"/>
    </row>
    <row r="374" spans="1:9" ht="15.75" x14ac:dyDescent="0.25">
      <c r="C374" s="20" t="s">
        <v>155</v>
      </c>
      <c r="E374" s="10">
        <f>+SUBTOTAL(9,E358:E373)</f>
        <v>16882322</v>
      </c>
      <c r="G374" s="10">
        <f>+SUBTOTAL(9,G358:G373)</f>
        <v>-1209962</v>
      </c>
      <c r="I374" s="10">
        <f>+SUBTOTAL(9,I358:I373)</f>
        <v>15672360</v>
      </c>
    </row>
    <row r="375" spans="1:9" ht="15.75" x14ac:dyDescent="0.25">
      <c r="C375" s="20"/>
      <c r="E375" s="4"/>
      <c r="G375" s="4"/>
      <c r="I375" s="4"/>
    </row>
    <row r="376" spans="1:9" ht="15.75" x14ac:dyDescent="0.25">
      <c r="C376" s="32" t="s">
        <v>172</v>
      </c>
      <c r="E376" s="4"/>
      <c r="G376" s="4"/>
      <c r="I376" s="4"/>
    </row>
    <row r="377" spans="1:9" ht="15.75" x14ac:dyDescent="0.25">
      <c r="C377" s="20"/>
      <c r="E377" s="4"/>
      <c r="G377" s="4"/>
      <c r="I377" s="4"/>
    </row>
    <row r="378" spans="1:9" x14ac:dyDescent="0.2">
      <c r="A378" s="38">
        <v>394</v>
      </c>
      <c r="C378" s="31" t="s">
        <v>149</v>
      </c>
      <c r="E378" s="8">
        <v>0</v>
      </c>
      <c r="G378" s="8">
        <v>69982</v>
      </c>
      <c r="I378" s="5">
        <f t="shared" ref="I378:I379" si="32">E378+G378</f>
        <v>69982</v>
      </c>
    </row>
    <row r="379" spans="1:9" x14ac:dyDescent="0.2">
      <c r="A379" s="38">
        <v>397.2</v>
      </c>
      <c r="C379" s="31" t="s">
        <v>154</v>
      </c>
      <c r="E379" s="9">
        <v>0</v>
      </c>
      <c r="G379" s="9">
        <v>1139980</v>
      </c>
      <c r="I379" s="6">
        <f t="shared" si="32"/>
        <v>1139980</v>
      </c>
    </row>
    <row r="380" spans="1:9" ht="15.75" x14ac:dyDescent="0.25">
      <c r="C380" s="20"/>
      <c r="E380" s="4"/>
      <c r="G380" s="4"/>
      <c r="I380" s="4"/>
    </row>
    <row r="381" spans="1:9" ht="15.75" x14ac:dyDescent="0.25">
      <c r="C381" s="32" t="s">
        <v>173</v>
      </c>
      <c r="E381" s="10">
        <f>SUBTOTAL(9,E378:E380)</f>
        <v>0</v>
      </c>
      <c r="G381" s="10">
        <f>SUBTOTAL(9,G378:G380)</f>
        <v>1209962</v>
      </c>
      <c r="I381" s="10">
        <f>SUBTOTAL(9,I378:I380)</f>
        <v>1209962</v>
      </c>
    </row>
    <row r="382" spans="1:9" ht="15.75" x14ac:dyDescent="0.25">
      <c r="C382" s="29"/>
      <c r="E382" s="4"/>
      <c r="G382" s="4"/>
      <c r="I382" s="4"/>
    </row>
    <row r="383" spans="1:9" ht="16.5" thickBot="1" x14ac:dyDescent="0.3">
      <c r="C383" s="20" t="s">
        <v>156</v>
      </c>
      <c r="E383" s="11">
        <f>+SUBTOTAL(9,E16:E382)</f>
        <v>2491513430</v>
      </c>
      <c r="G383" s="11">
        <f>+SUBTOTAL(9,G16:G382)</f>
        <v>0</v>
      </c>
      <c r="I383" s="11">
        <f>+SUBTOTAL(9,I16:I382)</f>
        <v>2491513430</v>
      </c>
    </row>
    <row r="384" spans="1:9" ht="16.5" thickTop="1" x14ac:dyDescent="0.25">
      <c r="C384" s="20"/>
      <c r="E384" s="4"/>
    </row>
    <row r="386" spans="1:9" ht="15.75" x14ac:dyDescent="0.25">
      <c r="C386" s="21" t="s">
        <v>157</v>
      </c>
    </row>
    <row r="388" spans="1:9" x14ac:dyDescent="0.2">
      <c r="A388" s="38">
        <v>317.07</v>
      </c>
      <c r="C388" s="31" t="s">
        <v>158</v>
      </c>
      <c r="E388" s="5">
        <v>2797225</v>
      </c>
      <c r="I388" s="5">
        <f t="shared" ref="I388:I394" si="33">E388+G388</f>
        <v>2797225</v>
      </c>
    </row>
    <row r="389" spans="1:9" x14ac:dyDescent="0.2">
      <c r="A389" s="38">
        <v>317.08</v>
      </c>
      <c r="C389" s="31" t="s">
        <v>159</v>
      </c>
      <c r="E389" s="5">
        <v>22107550</v>
      </c>
      <c r="I389" s="5">
        <f t="shared" si="33"/>
        <v>22107550</v>
      </c>
    </row>
    <row r="390" spans="1:9" x14ac:dyDescent="0.2">
      <c r="A390" s="38">
        <v>337.07</v>
      </c>
      <c r="C390" s="22" t="s">
        <v>160</v>
      </c>
      <c r="E390" s="5">
        <v>97702</v>
      </c>
      <c r="I390" s="5">
        <f t="shared" si="33"/>
        <v>97702</v>
      </c>
    </row>
    <row r="391" spans="1:9" x14ac:dyDescent="0.2">
      <c r="A391" s="38">
        <v>347.07</v>
      </c>
      <c r="C391" s="22" t="s">
        <v>161</v>
      </c>
      <c r="E391" s="5">
        <v>35620</v>
      </c>
      <c r="I391" s="5">
        <f t="shared" si="33"/>
        <v>35620</v>
      </c>
    </row>
    <row r="392" spans="1:9" x14ac:dyDescent="0.2">
      <c r="A392" s="38">
        <v>359.15</v>
      </c>
      <c r="C392" s="22" t="s">
        <v>162</v>
      </c>
      <c r="E392" s="5">
        <v>14442</v>
      </c>
      <c r="I392" s="5">
        <f t="shared" si="33"/>
        <v>14442</v>
      </c>
    </row>
    <row r="393" spans="1:9" x14ac:dyDescent="0.2">
      <c r="A393" s="38">
        <v>359.17</v>
      </c>
      <c r="C393" s="22" t="s">
        <v>163</v>
      </c>
      <c r="E393" s="5">
        <v>64611</v>
      </c>
      <c r="I393" s="5">
        <f t="shared" si="33"/>
        <v>64611</v>
      </c>
    </row>
    <row r="394" spans="1:9" x14ac:dyDescent="0.2">
      <c r="A394" s="38">
        <v>374.05</v>
      </c>
      <c r="C394" s="22" t="s">
        <v>164</v>
      </c>
      <c r="E394" s="6">
        <v>81209</v>
      </c>
      <c r="G394" s="39"/>
      <c r="I394" s="6">
        <f t="shared" si="33"/>
        <v>81209</v>
      </c>
    </row>
    <row r="395" spans="1:9" x14ac:dyDescent="0.2">
      <c r="A395" s="38"/>
    </row>
    <row r="396" spans="1:9" ht="15.75" x14ac:dyDescent="0.25">
      <c r="C396" s="20" t="s">
        <v>165</v>
      </c>
      <c r="E396" s="10">
        <f>+SUBTOTAL(9,E388:E395)</f>
        <v>25198359</v>
      </c>
      <c r="G396" s="10">
        <f>+SUBTOTAL(9,G388:G395)</f>
        <v>0</v>
      </c>
      <c r="I396" s="10">
        <f>+SUBTOTAL(9,I388:I395)</f>
        <v>25198359</v>
      </c>
    </row>
    <row r="397" spans="1:9" x14ac:dyDescent="0.2">
      <c r="A397" s="31"/>
      <c r="B397" s="33"/>
      <c r="C397" s="28"/>
      <c r="E397" s="8"/>
      <c r="G397" s="8"/>
      <c r="I397" s="8"/>
    </row>
    <row r="398" spans="1:9" ht="16.5" thickBot="1" x14ac:dyDescent="0.3">
      <c r="C398" s="20" t="s">
        <v>166</v>
      </c>
      <c r="E398" s="4">
        <f>+SUBTOTAL(9,E16:E397)</f>
        <v>2516711789</v>
      </c>
      <c r="G398" s="12">
        <f>+SUBTOTAL(9,G16:G397)</f>
        <v>0</v>
      </c>
      <c r="I398" s="12">
        <f>+SUBTOTAL(9,I16:I397)</f>
        <v>2516711789</v>
      </c>
    </row>
    <row r="399" spans="1:9" ht="16.5" thickTop="1" x14ac:dyDescent="0.25">
      <c r="C399" s="20"/>
      <c r="E399" s="34"/>
    </row>
    <row r="400" spans="1:9" ht="15.75" x14ac:dyDescent="0.25">
      <c r="C400" s="20"/>
      <c r="E400" s="4"/>
    </row>
  </sheetData>
  <pageMargins left="0.75" right="0.75" top="1" bottom="0.75" header="0.3" footer="0.3"/>
  <pageSetup scale="46" fitToHeight="0" orientation="portrait" r:id="rId1"/>
  <headerFooter>
    <oddHeader>&amp;R&amp;"Times New Roman,Bold"&amp;12Case No. 2025-00114
Attachment 2 to Response to AG-KUIC-1 Question 45
Spanos</oddHeader>
    <oddFooter>&amp;L_x000D_&amp;1#&amp;"Calibri"&amp;14&amp;K000000 Business Use</oddFooter>
  </headerFooter>
  <rowBreaks count="4" manualBreakCount="4">
    <brk id="85" max="8" man="1"/>
    <brk id="152" max="8" man="1"/>
    <brk id="231" max="8" man="1"/>
    <brk id="304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>
  <Display>DocumentLibraryForm</Display>
  <Edit>DocumentLibraryForm</Edit>
  <New>DocumentLibraryForm</New>
  <MobileDisplayFormUrl/>
  <MobileEditFormUrl/>
  <MobileNewFormUrl/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D0103853DF7894DB347713A7250CD66" ma:contentTypeVersion="71" ma:contentTypeDescription="Create a new document." ma:contentTypeScope="" ma:versionID="9e9e9aecc9497b4a3a259a1f9668c82b">
  <xsd:schema xmlns:xsd="http://www.w3.org/2001/XMLSchema" xmlns:xs="http://www.w3.org/2001/XMLSchema" xmlns:p="http://schemas.microsoft.com/office/2006/metadata/properties" xmlns:ns1="http://schemas.microsoft.com/sharepoint/v3" xmlns:ns2="54fcda00-7b58-44a7-b108-8bd10a8a08ba" targetNamespace="http://schemas.microsoft.com/office/2006/metadata/properties" ma:root="true" ma:fieldsID="3f131de501d1b4714f7781a87fcdd089" ns1:_="" ns2:_="">
    <xsd:import namespace="http://schemas.microsoft.com/sharepoint/v3"/>
    <xsd:import namespace="54fcda00-7b58-44a7-b108-8bd10a8a08ba"/>
    <xsd:element name="properties">
      <xsd:complexType>
        <xsd:sequence>
          <xsd:element name="documentManagement">
            <xsd:complexType>
              <xsd:all>
                <xsd:element ref="ns2:Company" minOccurs="0"/>
                <xsd:element ref="ns2:Year"/>
                <xsd:element ref="ns2:Document_x0020_Type"/>
                <xsd:element ref="ns2:Filing_x0020_Requirement" minOccurs="0"/>
                <xsd:element ref="ns2:Witness_x0020_Testimony" minOccurs="0"/>
                <xsd:element ref="ns2:Intervemprs" minOccurs="0"/>
                <xsd:element ref="ns2:Round" minOccurs="0"/>
                <xsd:element ref="ns2:Data_x0020_Request_x0020_Question_x0020_No_x002e_" minOccurs="0"/>
                <xsd:element ref="ns2:Tariff_x0020_Dev_x0020_Doc_x0020_Type" minOccurs="0"/>
                <xsd:element ref="ns2:Filed_x0020_Documents" minOccurs="0"/>
                <xsd:element ref="ns2:Department" minOccurs="0"/>
                <xsd:element ref="ns1:Form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FormData" ma:index="19" nillable="true" ma:displayName="Form Data" ma:hidden="true" ma:internalName="FormData" ma:readOnly="fals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fcda00-7b58-44a7-b108-8bd10a8a08ba" elementFormDefault="qualified">
    <xsd:import namespace="http://schemas.microsoft.com/office/2006/documentManagement/types"/>
    <xsd:import namespace="http://schemas.microsoft.com/office/infopath/2007/PartnerControls"/>
    <xsd:element name="Company" ma:index="2" nillable="true" ma:displayName="Company" ma:internalName="Company" ma:readOnly="false" ma:requiredMultiChoice="tru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KU"/>
                    <xsd:enumeration value="LGE"/>
                    <xsd:enumeration value="ODP"/>
                  </xsd:restriction>
                </xsd:simpleType>
              </xsd:element>
            </xsd:sequence>
          </xsd:extension>
        </xsd:complexContent>
      </xsd:complexType>
    </xsd:element>
    <xsd:element name="Year" ma:index="3" ma:displayName="Year" ma:default="2025" ma:format="Dropdown" ma:indexed="true" ma:internalName="Year" ma:readOnly="false">
      <xsd:simpleType>
        <xsd:restriction base="dms:Choice">
          <xsd:enumeration value="2025"/>
          <xsd:enumeration value="2024"/>
          <xsd:enumeration value="2021"/>
          <xsd:enumeration value="2020"/>
          <xsd:enumeration value="2019"/>
          <xsd:enumeration value="2018"/>
          <xsd:enumeration value="2017"/>
          <xsd:enumeration value="2016"/>
          <xsd:enumeration value="2015"/>
          <xsd:enumeration value="2014"/>
        </xsd:restriction>
      </xsd:simpleType>
    </xsd:element>
    <xsd:element name="Document_x0020_Type" ma:index="4" ma:displayName="Document Type" ma:format="Dropdown" ma:indexed="true" ma:internalName="Document_x0020_Type" ma:readOnly="false">
      <xsd:simpleType>
        <xsd:restriction base="dms:Choice">
          <xsd:enumeration value="General Information"/>
          <xsd:enumeration value="Application"/>
          <xsd:enumeration value="Development"/>
          <xsd:enumeration value="Orders"/>
          <xsd:enumeration value="Direct Testimony"/>
          <xsd:enumeration value="Rebuttal Testimony"/>
          <xsd:enumeration value="Stipulation Testimony"/>
          <xsd:enumeration value="Supplemental Testimony"/>
          <xsd:enumeration value="Supplemental Rebuttal Testimony"/>
          <xsd:enumeration value="Sur-Rebuttal Testimony"/>
          <xsd:enumeration value="Superseded Testimony"/>
          <xsd:enumeration value="Intervenor Direct Testimony"/>
          <xsd:enumeration value="Intervenor Supplemental Testimony"/>
          <xsd:enumeration value="Intervenor Data Requests Issued"/>
          <xsd:enumeration value="Intervenor Data Requests Responses"/>
          <xsd:enumeration value="Data Requests"/>
          <xsd:enumeration value="Notices"/>
          <xsd:enumeration value="eFile/Filed Docs"/>
          <xsd:enumeration value="Filing Requirements"/>
          <xsd:enumeration value="Tariff Development"/>
          <xsd:enumeration value="Witness Prep"/>
          <xsd:enumeration value="Public Hearings"/>
          <xsd:enumeration value="Superseded"/>
          <xsd:enumeration value="Rate Case NMS/QF Tariffs"/>
          <xsd:enumeration value="Pre-Pay Program"/>
          <xsd:enumeration value="Grandfathering"/>
          <xsd:enumeration value="Net Metering"/>
          <xsd:enumeration value="Pre-Pay – Research"/>
          <xsd:enumeration value="Data Centers"/>
          <xsd:enumeration value="Settlement"/>
          <xsd:enumeration value="Guidance Sheets"/>
        </xsd:restriction>
      </xsd:simpleType>
    </xsd:element>
    <xsd:element name="Filing_x0020_Requirement" ma:index="5" nillable="true" ma:displayName="Filing Requirement" ma:format="Dropdown" ma:internalName="Filing_x0020_Requirement" ma:readOnly="false">
      <xsd:simpleType>
        <xsd:restriction base="dms:Choice">
          <xsd:enumeration value="Filing Requirements - Draft Responses"/>
          <xsd:enumeration value="Tab 01-Sec 14(2) Attachment Only"/>
          <xsd:enumeration value="Tab 03-Sec 16(1)(b)(2) Attachment Only"/>
          <xsd:enumeration value="Tab 04-Sec 16(1)(b)(3) Attachment Only"/>
          <xsd:enumeration value="Tab 05-Sec 16(1)(b)(4) Attachment Only"/>
          <xsd:enumeration value="Tab 06-Sec 16(1)(b)(5) Attachment Only"/>
          <xsd:enumeration value="Tab 07-Sec 16(2) Attachment Only"/>
          <xsd:enumeration value="Tab 13-Sec 16(6)(f) Attachment Only"/>
          <xsd:enumeration value="Tab 15-Sec 16(7)(b) Attachment Only"/>
          <xsd:enumeration value="Tab 16-Sec 16(7)(c) Attachment Only"/>
          <xsd:enumeration value="Tab 17-Sec 16(7)(d) Attachment Only"/>
          <xsd:enumeration value="Tab 18-Sec 16(7)(e) Attachment Only"/>
          <xsd:enumeration value="Tab 19-Sec 16(7)(f) Attachment Only"/>
          <xsd:enumeration value="Tab 20-Sec 16(7)(g) Attachment Only"/>
          <xsd:enumeration value="Tab 22-Sec 16(7)(h)(1) Attachment Only"/>
          <xsd:enumeration value="Tab 23-Sec 16(7)(h)(2) Attachment Only"/>
          <xsd:enumeration value="Tab 24-Sec 16(7)(h)(3) Attachment Only"/>
          <xsd:enumeration value="Tab 25-Sec 16(7)(h)(4) Attachment Only"/>
          <xsd:enumeration value="Tab 28-Sec 16(7)(h)(7) Attachment Only"/>
          <xsd:enumeration value="Tab 29-Sec 16(7)(h)(8) Attachment Only"/>
          <xsd:enumeration value="Tab 30-Sec 16(7)(h)(9) Attachment Only"/>
          <xsd:enumeration value="Tab 31-Sec 16(7)(h)(10) Attachment Only"/>
          <xsd:enumeration value="Tab 32-Sec 16(7)(h)(11) Attachment Only"/>
          <xsd:enumeration value="Tab 33-Sec 16(7)(h)(12) Attachment Only"/>
          <xsd:enumeration value="Tab 39-Sec 16(7)(i) Attachment Only"/>
          <xsd:enumeration value="Tab 40-Sec 16(7)(j) Attachment Only"/>
          <xsd:enumeration value="Tab 41-Sec 16(7)(k) Attachment Only"/>
          <xsd:enumeration value="Tab 43-Sec 16(7)(m) Attachment Only"/>
          <xsd:enumeration value="Tab 44-Sec 16(7)(n) Attachment Only"/>
          <xsd:enumeration value="Tab 45-Sec 16(7)(o) Attachment Only"/>
          <xsd:enumeration value="Tab 46-Sec 16(7)(p) Attachment Only"/>
          <xsd:enumeration value="Tab 50-Sec 16(7)(t) Attachment Only"/>
          <xsd:enumeration value="Tab 51-Sec 16(7)(u) Attachment Only"/>
          <xsd:enumeration value="Tab 54-Sec 16(8)(a) Attachment Only"/>
          <xsd:enumeration value="Tab 55-Sec 16(8)(b Attachment Only"/>
          <xsd:enumeration value="Tab 56-Sec 16(8)(c) Attachment Only"/>
          <xsd:enumeration value="Tab 57-Sec 16(8)(d) Attachment Only"/>
          <xsd:enumeration value="Tab 58-Sec 16(8)(e) Attachment Only"/>
          <xsd:enumeration value="Tab 59-Sec 16(8)(f) Attachment Only"/>
          <xsd:enumeration value="Tab 60-Sec 16(8)(g) Attachment Only"/>
          <xsd:enumeration value="Tab 61-Sec 16(8)(h) Attachment Only"/>
          <xsd:enumeration value="Tab 62-Sec 16(8)(i) Attachment Only"/>
          <xsd:enumeration value="Tab 63-Sec 16(8)(j) Attachment Only"/>
          <xsd:enumeration value="Tab 64-Sec 16(8)(k) Attachment Only"/>
          <xsd:enumeration value="Tab 66-Sec 16(8)(m) Attachment Only"/>
          <xsd:enumeration value="Tab 67-Sec 16(8)(n) Attachment Only"/>
          <xsd:enumeration value="Filing Requirements - Guidance Sheets"/>
          <xsd:enumeration value="Filing Requirements - Witness/Preparer Assignments"/>
          <xsd:enumeration value="Filing Requirements - eFiled"/>
          <xsd:enumeration value="Exempt Schedules 10_13_20_23_33_44-48"/>
          <xsd:enumeration value="Schedule 01-5_8-29_40-Revenue Requirements"/>
          <xsd:enumeration value="Schedule 08-14,16-28-Revenue Requirements"/>
          <xsd:enumeration value="Schedule 01-5-Financial Data"/>
          <xsd:enumeration value="Schedule 06-Annual Reports"/>
          <xsd:enumeration value="Schedule 07-Comparative Financial Statements"/>
          <xsd:enumeration value="Schedule 15-Regulatory Assets"/>
          <xsd:enumeration value="Schedule 17-Lead/Lag Cash Working Capital Calc - ET"/>
          <xsd:enumeration value="Schedule 27-Lead/Lag Cash Working Capital Calc - Adj."/>
          <xsd:enumeration value="Schedule 29-Workpapers for Adjustments"/>
          <xsd:enumeration value="Schedule 30-Revenue and Expense Analysis"/>
          <xsd:enumeration value="Schedule 31-Advertising"/>
          <xsd:enumeration value="Schedule 32-Storm Damage"/>
          <xsd:enumeration value="Schedule 34-Misc Expenses"/>
          <xsd:enumeration value="Schedule 35-Affiliate Services"/>
          <xsd:enumeration value="Schedule 36-Income Taxes"/>
          <xsd:enumeration value="Schedule 37-Organization"/>
          <xsd:enumeration value="Schedule 38-Changes in Acctg Procedures"/>
          <xsd:enumeration value="Schedule 39-Out of Period"/>
          <xsd:enumeration value="Schedule 40-Cost of Service"/>
          <xsd:enumeration value="Schedule 41-Present and Proposed Tariffs"/>
          <xsd:enumeration value="Schedule 42-Present and Proposed Revenues"/>
          <xsd:enumeration value="Schedule 43-Sample Bills"/>
          <xsd:enumeration value="Schedule 49-Other"/>
          <xsd:enumeration value="Schedule 50-Other"/>
        </xsd:restriction>
      </xsd:simpleType>
    </xsd:element>
    <xsd:element name="Witness_x0020_Testimony" ma:index="6" nillable="true" ma:displayName="Witness" ma:format="Dropdown" ma:internalName="Witness_x0020_Testimony" ma:readOnly="false">
      <xsd:simpleType>
        <xsd:restriction base="dms:Choice">
          <xsd:enumeration value="Baryenbruch, Patrick L. (Baryenbruch &amp; Company, LLC)"/>
          <xsd:enumeration value="Bellar, Lonnie E."/>
          <xsd:enumeration value="Bevington, John"/>
          <xsd:enumeration value="Burgos, Julissa"/>
          <xsd:enumeration value="Clements, Chad E."/>
          <xsd:enumeration value="Conroy, Robert M."/>
          <xsd:enumeration value="Crockett, John R."/>
          <xsd:enumeration value="Dylan W. D'Ascendis (ScottMadden, Inc.)"/>
          <xsd:enumeration value="Fackler, Andrea M."/>
          <xsd:enumeration value="Garrett, Christopher M."/>
          <xsd:enumeration value="Hornung, Michael E."/>
          <xsd:enumeration value="Johnson, Daniel"/>
          <xsd:enumeration value="Lovekamp, Rick E."/>
          <xsd:enumeration value="McCombs, Drew T."/>
          <xsd:enumeration value="McFarland, Elizabeth J."/>
          <xsd:enumeration value="McKenzie, Adrien M. (FINCAP, Inc.)"/>
          <xsd:enumeration value="Metts, Heather D."/>
          <xsd:enumeration value="Montgomery, Shannon L."/>
          <xsd:enumeration value="Poplaski, Vincent"/>
          <xsd:enumeration value="Rahn, Derek"/>
          <xsd:enumeration value="Rieth, Tom C."/>
          <xsd:enumeration value="Saunders, Eileen L."/>
          <xsd:enumeration value="Schram, Charles R."/>
          <xsd:enumeration value="Sinclair, David S."/>
          <xsd:enumeration value="Spanos, John J. (Gannett Fleming)"/>
          <xsd:enumeration value="Waldrab, Peter W."/>
          <xsd:enumeration value="Wilson, Stuart"/>
          <xsd:enumeration value="z - eFiled/Filed"/>
          <xsd:enumeration value="Arbough, Daniel K."/>
          <xsd:enumeration value="Blake, Kent W."/>
          <xsd:enumeration value="Leichty, Douglas A."/>
          <xsd:enumeration value="Meiman, Greg J."/>
          <xsd:enumeration value="Murphy, J. Clay"/>
          <xsd:enumeration value="Seelye, Steve (The Prime Group)"/>
          <xsd:enumeration value="Straight, Scott"/>
          <xsd:enumeration value="Thompson, Paul W."/>
          <xsd:enumeration value="Wolfe, John K."/>
          <xsd:enumeration value="Lyons, Tim S. (ScottMadden Inc)"/>
        </xsd:restriction>
      </xsd:simpleType>
    </xsd:element>
    <xsd:element name="Intervemprs" ma:index="7" nillable="true" ma:displayName="Data Request Party" ma:format="Dropdown" ma:internalName="Intervemprs" ma:readOnly="false">
      <xsd:simpleType>
        <xsd:restriction base="dms:Choice">
          <xsd:enumeration value="0-Data Response Tracking Sheet"/>
          <xsd:enumeration value="KY Public Service Commission - PSC"/>
          <xsd:enumeration value="VA State Corporation Commission - VASCC"/>
          <xsd:enumeration value="Appalachian Voices"/>
          <xsd:enumeration value="Association of Community Ministries - ACM"/>
          <xsd:enumeration value="Attorney General/KY Industrial Utility Customers - AG/KIUC"/>
          <xsd:enumeration value="Attorney General - AG"/>
          <xsd:enumeration value="AT&amp;T"/>
          <xsd:enumeration value="Charter Communications - Charter"/>
          <xsd:enumeration value="Community Action Council - CAC"/>
          <xsd:enumeration value="East Kentucky Power Cooperative - EKPC"/>
          <xsd:enumeration value="JBS Swift &amp; Co - JBS"/>
          <xsd:enumeration value="KY Broadband and Cable Association - KBCA"/>
          <xsd:enumeration value="KY Cable Telecomm. Assn - KCTA"/>
          <xsd:enumeration value="KY Industrial Utility Customers - KIUC"/>
          <xsd:enumeration value="Kentucky League of Cities - KLC"/>
          <xsd:enumeration value="Kroger"/>
          <xsd:enumeration value="Kroger/Wal-Mart"/>
          <xsd:enumeration value="KY School Boards Assn - KSBA"/>
          <xsd:enumeration value="KY Solar Industries Assn - KSIA"/>
          <xsd:enumeration value="Lexington-Fayette Urban County Govt - LFUCG"/>
          <xsd:enumeration value="Louisville Metro Government - METRO"/>
          <xsd:enumeration value="Metro. Housing Coalition - MHC"/>
          <xsd:enumeration value="Metro Housing Coalition/Kentuckians for the Commonwealth/Kentucky Solar Energy Society - MHC/KFTC/KSES"/>
          <xsd:enumeration value="Mountain Association/Kentuckians for the Commonwealth/Kentucky Solar Energy Society - MA/KFTC/KSES"/>
          <xsd:enumeration value="Sierra Club - SC"/>
          <xsd:enumeration value="U.S. Dept. of Defense/Federal Executive Agencies - DOD/FEA"/>
          <xsd:enumeration value="U.S. Dept. of Defense -  US DOD"/>
          <xsd:enumeration value="Wal-Mart"/>
        </xsd:restriction>
      </xsd:simpleType>
    </xsd:element>
    <xsd:element name="Round" ma:index="8" nillable="true" ma:displayName="Data Request Round" ma:format="Dropdown" ma:internalName="Round" ma:readOnly="false">
      <xsd:simpleType>
        <xsd:restriction base="dms:Choice">
          <xsd:enumeration value="On-Site Requests"/>
          <xsd:enumeration value="DR01"/>
          <xsd:enumeration value="DR01 Attachments"/>
          <xsd:enumeration value="DR01 eFiled/Filed"/>
          <xsd:enumeration value="DR02"/>
          <xsd:enumeration value="DR02 Attachments"/>
          <xsd:enumeration value="DR02 eFiled/Filed"/>
          <xsd:enumeration value="DR03"/>
          <xsd:enumeration value="DR03 Attachments"/>
          <xsd:enumeration value="DR03 eFiled/Filed"/>
          <xsd:enumeration value="DR04"/>
          <xsd:enumeration value="DR04 Attachments"/>
          <xsd:enumeration value="DR04 eFiled/Filed"/>
          <xsd:enumeration value="DR05"/>
          <xsd:enumeration value="DR05 Attachments"/>
          <xsd:enumeration value="DR05 eFiled/Filed"/>
          <xsd:enumeration value="DR06"/>
          <xsd:enumeration value="DR06 Attachments"/>
          <xsd:enumeration value="DR06 eFiled/Filed"/>
          <xsd:enumeration value="DR07"/>
          <xsd:enumeration value="DR07 Attachments"/>
          <xsd:enumeration value="DR07 eFiled/Filed"/>
          <xsd:enumeration value="DR08"/>
          <xsd:enumeration value="DR08 Attachments"/>
          <xsd:enumeration value="DR08 eFiled/Filed"/>
          <xsd:enumeration value="DR09"/>
          <xsd:enumeration value="DR09 Attachments"/>
          <xsd:enumeration value="DR09 eFiled/Filed"/>
          <xsd:enumeration value="DR10"/>
          <xsd:enumeration value="DR10 Attachments"/>
          <xsd:enumeration value="DR10 eFiled/Filed"/>
          <xsd:enumeration value="DR11"/>
          <xsd:enumeration value="DR11 Attachments"/>
          <xsd:enumeration value="DR11 eFiled/Filed"/>
          <xsd:enumeration value="DR12"/>
          <xsd:enumeration value="DR12 Attachments"/>
          <xsd:enumeration value="DR12 eFiled/Filed"/>
          <xsd:enumeration value="DR13"/>
          <xsd:enumeration value="DR13 Attachments"/>
          <xsd:enumeration value="DR13 eFiled/Filed"/>
          <xsd:enumeration value="DR14"/>
          <xsd:enumeration value="DR14 Attachments"/>
          <xsd:enumeration value="DR14 eFiled/Filed"/>
          <xsd:enumeration value="Post Hearing DR01"/>
          <xsd:enumeration value="Post Hearing DR01 Attachments"/>
          <xsd:enumeration value="Post Hearing DR01 eFiled/Filed"/>
          <xsd:enumeration value="Post Hearing DR02"/>
          <xsd:enumeration value="Post Hearing DR02 Attachments"/>
          <xsd:enumeration value="Post Hearing DR02 eFiled/Filed"/>
          <xsd:enumeration value="PSC DR02/Intervenors DR01"/>
          <xsd:enumeration value="PSC DR03/Intervenors DR02"/>
          <xsd:enumeration value="PSC DR04"/>
          <xsd:enumeration value="PSC DR05/Intervenors DR03"/>
          <xsd:enumeration value="PSC DR06"/>
        </xsd:restriction>
      </xsd:simpleType>
    </xsd:element>
    <xsd:element name="Data_x0020_Request_x0020_Question_x0020_No_x002e_" ma:index="9" nillable="true" ma:displayName="Data Request Question No." ma:format="Dropdown" ma:internalName="Data_x0020_Request_x0020_Question_x0020_No_x002e_" ma:readOnly="false">
      <xsd:simpleType>
        <xsd:restriction base="dms:Choice">
          <xsd:enumeration value="001"/>
          <xsd:enumeration value="002"/>
          <xsd:enumeration value="003"/>
          <xsd:enumeration value="004"/>
          <xsd:enumeration value="005"/>
          <xsd:enumeration value="006"/>
          <xsd:enumeration value="007"/>
          <xsd:enumeration value="008"/>
          <xsd:enumeration value="009"/>
          <xsd:enumeration value="010"/>
          <xsd:enumeration value="011"/>
          <xsd:enumeration value="012"/>
          <xsd:enumeration value="013"/>
          <xsd:enumeration value="014"/>
          <xsd:enumeration value="015"/>
          <xsd:enumeration value="016"/>
          <xsd:enumeration value="017"/>
          <xsd:enumeration value="018"/>
          <xsd:enumeration value="019"/>
          <xsd:enumeration value="020"/>
          <xsd:enumeration value="021"/>
          <xsd:enumeration value="022"/>
          <xsd:enumeration value="023"/>
          <xsd:enumeration value="024"/>
          <xsd:enumeration value="025"/>
          <xsd:enumeration value="026"/>
          <xsd:enumeration value="027"/>
          <xsd:enumeration value="028"/>
          <xsd:enumeration value="029"/>
          <xsd:enumeration value="030"/>
          <xsd:enumeration value="031"/>
          <xsd:enumeration value="032"/>
          <xsd:enumeration value="033"/>
          <xsd:enumeration value="034"/>
          <xsd:enumeration value="035"/>
          <xsd:enumeration value="036"/>
          <xsd:enumeration value="037"/>
          <xsd:enumeration value="038"/>
          <xsd:enumeration value="039"/>
          <xsd:enumeration value="040"/>
          <xsd:enumeration value="041"/>
          <xsd:enumeration value="042"/>
          <xsd:enumeration value="043"/>
          <xsd:enumeration value="044"/>
          <xsd:enumeration value="045"/>
          <xsd:enumeration value="046"/>
          <xsd:enumeration value="047"/>
          <xsd:enumeration value="048"/>
          <xsd:enumeration value="049"/>
          <xsd:enumeration value="050"/>
          <xsd:enumeration value="051"/>
          <xsd:enumeration value="052"/>
          <xsd:enumeration value="053"/>
          <xsd:enumeration value="054"/>
          <xsd:enumeration value="055"/>
          <xsd:enumeration value="056"/>
          <xsd:enumeration value="057"/>
          <xsd:enumeration value="058"/>
          <xsd:enumeration value="059"/>
          <xsd:enumeration value="060"/>
          <xsd:enumeration value="061"/>
          <xsd:enumeration value="062"/>
          <xsd:enumeration value="063"/>
          <xsd:enumeration value="064"/>
          <xsd:enumeration value="065"/>
          <xsd:enumeration value="066"/>
          <xsd:enumeration value="067"/>
          <xsd:enumeration value="068"/>
          <xsd:enumeration value="069"/>
          <xsd:enumeration value="070"/>
          <xsd:enumeration value="071"/>
          <xsd:enumeration value="072"/>
          <xsd:enumeration value="073"/>
          <xsd:enumeration value="074"/>
          <xsd:enumeration value="075"/>
          <xsd:enumeration value="076"/>
          <xsd:enumeration value="077"/>
          <xsd:enumeration value="078"/>
          <xsd:enumeration value="079"/>
          <xsd:enumeration value="080"/>
          <xsd:enumeration value="081"/>
          <xsd:enumeration value="082"/>
          <xsd:enumeration value="083"/>
          <xsd:enumeration value="084"/>
          <xsd:enumeration value="085"/>
          <xsd:enumeration value="086"/>
          <xsd:enumeration value="087"/>
          <xsd:enumeration value="088"/>
          <xsd:enumeration value="089"/>
          <xsd:enumeration value="090"/>
          <xsd:enumeration value="091"/>
          <xsd:enumeration value="092"/>
          <xsd:enumeration value="093"/>
          <xsd:enumeration value="094"/>
          <xsd:enumeration value="095"/>
          <xsd:enumeration value="096"/>
          <xsd:enumeration value="097"/>
          <xsd:enumeration value="098"/>
          <xsd:enumeration value="099"/>
          <xsd:enumeration value="100"/>
          <xsd:enumeration value="101"/>
          <xsd:enumeration value="102"/>
          <xsd:enumeration value="103"/>
          <xsd:enumeration value="104"/>
          <xsd:enumeration value="105"/>
          <xsd:enumeration value="106"/>
          <xsd:enumeration value="107"/>
          <xsd:enumeration value="108"/>
          <xsd:enumeration value="109"/>
          <xsd:enumeration value="110"/>
          <xsd:enumeration value="111"/>
          <xsd:enumeration value="112"/>
          <xsd:enumeration value="113"/>
          <xsd:enumeration value="114"/>
          <xsd:enumeration value="115"/>
          <xsd:enumeration value="116"/>
          <xsd:enumeration value="117"/>
          <xsd:enumeration value="118"/>
          <xsd:enumeration value="119"/>
          <xsd:enumeration value="120"/>
          <xsd:enumeration value="121"/>
          <xsd:enumeration value="122"/>
          <xsd:enumeration value="123"/>
          <xsd:enumeration value="124"/>
          <xsd:enumeration value="125"/>
          <xsd:enumeration value="126"/>
          <xsd:enumeration value="127"/>
          <xsd:enumeration value="128"/>
          <xsd:enumeration value="129"/>
          <xsd:enumeration value="130"/>
          <xsd:enumeration value="131"/>
          <xsd:enumeration value="132"/>
          <xsd:enumeration value="133"/>
          <xsd:enumeration value="134"/>
          <xsd:enumeration value="135"/>
          <xsd:enumeration value="136"/>
          <xsd:enumeration value="137"/>
          <xsd:enumeration value="138"/>
          <xsd:enumeration value="139"/>
          <xsd:enumeration value="140"/>
          <xsd:enumeration value="141"/>
          <xsd:enumeration value="142"/>
          <xsd:enumeration value="143"/>
          <xsd:enumeration value="144"/>
          <xsd:enumeration value="145"/>
          <xsd:enumeration value="146"/>
          <xsd:enumeration value="147"/>
          <xsd:enumeration value="148"/>
          <xsd:enumeration value="149"/>
          <xsd:enumeration value="150"/>
          <xsd:enumeration value="151"/>
          <xsd:enumeration value="152"/>
          <xsd:enumeration value="153"/>
          <xsd:enumeration value="154"/>
          <xsd:enumeration value="155"/>
          <xsd:enumeration value="156"/>
          <xsd:enumeration value="157"/>
          <xsd:enumeration value="158"/>
          <xsd:enumeration value="159"/>
          <xsd:enumeration value="160"/>
          <xsd:enumeration value="161"/>
          <xsd:enumeration value="162"/>
          <xsd:enumeration value="163"/>
          <xsd:enumeration value="164"/>
          <xsd:enumeration value="165"/>
          <xsd:enumeration value="166"/>
          <xsd:enumeration value="167"/>
          <xsd:enumeration value="168"/>
          <xsd:enumeration value="169"/>
          <xsd:enumeration value="170"/>
          <xsd:enumeration value="171"/>
          <xsd:enumeration value="172"/>
          <xsd:enumeration value="173"/>
          <xsd:enumeration value="174"/>
          <xsd:enumeration value="175"/>
          <xsd:enumeration value="176"/>
          <xsd:enumeration value="177"/>
          <xsd:enumeration value="178"/>
          <xsd:enumeration value="179"/>
          <xsd:enumeration value="180"/>
          <xsd:enumeration value="181"/>
          <xsd:enumeration value="182"/>
          <xsd:enumeration value="183"/>
          <xsd:enumeration value="184"/>
          <xsd:enumeration value="185"/>
          <xsd:enumeration value="186"/>
          <xsd:enumeration value="187"/>
          <xsd:enumeration value="188"/>
          <xsd:enumeration value="189"/>
          <xsd:enumeration value="190"/>
          <xsd:enumeration value="191"/>
          <xsd:enumeration value="192"/>
          <xsd:enumeration value="193"/>
          <xsd:enumeration value="194"/>
          <xsd:enumeration value="195"/>
          <xsd:enumeration value="196"/>
          <xsd:enumeration value="197"/>
          <xsd:enumeration value="198"/>
          <xsd:enumeration value="199"/>
          <xsd:enumeration value="200"/>
          <xsd:enumeration value="201"/>
          <xsd:enumeration value="202"/>
          <xsd:enumeration value="203"/>
          <xsd:enumeration value="204"/>
          <xsd:enumeration value="205"/>
          <xsd:enumeration value="206"/>
          <xsd:enumeration value="207"/>
          <xsd:enumeration value="208"/>
          <xsd:enumeration value="209"/>
          <xsd:enumeration value="210"/>
          <xsd:enumeration value="211"/>
          <xsd:enumeration value="212"/>
          <xsd:enumeration value="213"/>
          <xsd:enumeration value="214"/>
          <xsd:enumeration value="215"/>
          <xsd:enumeration value="216"/>
          <xsd:enumeration value="217"/>
          <xsd:enumeration value="218"/>
          <xsd:enumeration value="219"/>
          <xsd:enumeration value="220"/>
          <xsd:enumeration value="221"/>
          <xsd:enumeration value="222"/>
          <xsd:enumeration value="223"/>
          <xsd:enumeration value="224"/>
          <xsd:enumeration value="225"/>
          <xsd:enumeration value="226"/>
          <xsd:enumeration value="227"/>
          <xsd:enumeration value="228"/>
          <xsd:enumeration value="229"/>
          <xsd:enumeration value="230"/>
          <xsd:enumeration value="231"/>
          <xsd:enumeration value="232"/>
          <xsd:enumeration value="233"/>
          <xsd:enumeration value="234"/>
          <xsd:enumeration value="235"/>
          <xsd:enumeration value="236"/>
          <xsd:enumeration value="237"/>
          <xsd:enumeration value="238"/>
          <xsd:enumeration value="239"/>
          <xsd:enumeration value="240"/>
          <xsd:enumeration value="241"/>
          <xsd:enumeration value="242"/>
          <xsd:enumeration value="243"/>
          <xsd:enumeration value="244"/>
          <xsd:enumeration value="245"/>
          <xsd:enumeration value="246"/>
          <xsd:enumeration value="247"/>
          <xsd:enumeration value="248"/>
          <xsd:enumeration value="249"/>
          <xsd:enumeration value="250"/>
          <xsd:enumeration value="251"/>
          <xsd:enumeration value="252"/>
          <xsd:enumeration value="253"/>
          <xsd:enumeration value="254"/>
          <xsd:enumeration value="255"/>
          <xsd:enumeration value="256"/>
          <xsd:enumeration value="257"/>
          <xsd:enumeration value="258"/>
          <xsd:enumeration value="259"/>
          <xsd:enumeration value="260"/>
          <xsd:enumeration value="261"/>
          <xsd:enumeration value="262"/>
          <xsd:enumeration value="263"/>
          <xsd:enumeration value="264"/>
          <xsd:enumeration value="265"/>
          <xsd:enumeration value="266"/>
          <xsd:enumeration value="267"/>
          <xsd:enumeration value="268"/>
          <xsd:enumeration value="269"/>
          <xsd:enumeration value="270"/>
          <xsd:enumeration value="271"/>
          <xsd:enumeration value="272"/>
          <xsd:enumeration value="273"/>
          <xsd:enumeration value="274"/>
          <xsd:enumeration value="275"/>
          <xsd:enumeration value="276"/>
          <xsd:enumeration value="277"/>
          <xsd:enumeration value="278"/>
          <xsd:enumeration value="279"/>
          <xsd:enumeration value="280"/>
          <xsd:enumeration value="281"/>
          <xsd:enumeration value="282"/>
          <xsd:enumeration value="283"/>
          <xsd:enumeration value="284"/>
          <xsd:enumeration value="285"/>
          <xsd:enumeration value="286"/>
          <xsd:enumeration value="287"/>
          <xsd:enumeration value="288"/>
          <xsd:enumeration value="289"/>
          <xsd:enumeration value="290"/>
          <xsd:enumeration value="291"/>
          <xsd:enumeration value="292"/>
          <xsd:enumeration value="293"/>
          <xsd:enumeration value="294"/>
          <xsd:enumeration value="295"/>
          <xsd:enumeration value="296"/>
          <xsd:enumeration value="297"/>
          <xsd:enumeration value="298"/>
          <xsd:enumeration value="299"/>
          <xsd:enumeration value="300"/>
          <xsd:enumeration value="301"/>
          <xsd:enumeration value="302"/>
          <xsd:enumeration value="303"/>
          <xsd:enumeration value="304"/>
          <xsd:enumeration value="305"/>
          <xsd:enumeration value="306"/>
          <xsd:enumeration value="307"/>
          <xsd:enumeration value="308"/>
          <xsd:enumeration value="309"/>
          <xsd:enumeration value="310"/>
          <xsd:enumeration value="311"/>
          <xsd:enumeration value="312"/>
          <xsd:enumeration value="313"/>
          <xsd:enumeration value="314"/>
          <xsd:enumeration value="315"/>
          <xsd:enumeration value="316"/>
          <xsd:enumeration value="317"/>
          <xsd:enumeration value="318"/>
          <xsd:enumeration value="319"/>
          <xsd:enumeration value="320"/>
          <xsd:enumeration value="321"/>
          <xsd:enumeration value="322"/>
          <xsd:enumeration value="323"/>
          <xsd:enumeration value="324"/>
          <xsd:enumeration value="325"/>
          <xsd:enumeration value="326"/>
          <xsd:enumeration value="327"/>
          <xsd:enumeration value="328"/>
          <xsd:enumeration value="329"/>
          <xsd:enumeration value="330"/>
          <xsd:enumeration value="331"/>
          <xsd:enumeration value="332"/>
          <xsd:enumeration value="333"/>
          <xsd:enumeration value="334"/>
          <xsd:enumeration value="335"/>
          <xsd:enumeration value="336"/>
          <xsd:enumeration value="337"/>
          <xsd:enumeration value="338"/>
          <xsd:enumeration value="339"/>
          <xsd:enumeration value="340"/>
          <xsd:enumeration value="341"/>
          <xsd:enumeration value="342"/>
          <xsd:enumeration value="343"/>
          <xsd:enumeration value="344"/>
          <xsd:enumeration value="345"/>
          <xsd:enumeration value="346"/>
          <xsd:enumeration value="347"/>
          <xsd:enumeration value="348"/>
          <xsd:enumeration value="349"/>
          <xsd:enumeration value="350"/>
          <xsd:enumeration value="351"/>
          <xsd:enumeration value="352"/>
          <xsd:enumeration value="353"/>
          <xsd:enumeration value="354"/>
          <xsd:enumeration value="355"/>
          <xsd:enumeration value="356"/>
          <xsd:enumeration value="357"/>
          <xsd:enumeration value="358"/>
          <xsd:enumeration value="359"/>
          <xsd:enumeration value="360"/>
          <xsd:enumeration value="361"/>
          <xsd:enumeration value="362"/>
          <xsd:enumeration value="363"/>
          <xsd:enumeration value="364"/>
          <xsd:enumeration value="365"/>
          <xsd:enumeration value="366"/>
          <xsd:enumeration value="367"/>
          <xsd:enumeration value="368"/>
          <xsd:enumeration value="369"/>
          <xsd:enumeration value="370"/>
          <xsd:enumeration value="371"/>
          <xsd:enumeration value="372"/>
          <xsd:enumeration value="373"/>
          <xsd:enumeration value="374"/>
          <xsd:enumeration value="375"/>
          <xsd:enumeration value="376"/>
          <xsd:enumeration value="377"/>
          <xsd:enumeration value="378"/>
          <xsd:enumeration value="379"/>
          <xsd:enumeration value="380"/>
          <xsd:enumeration value="381"/>
          <xsd:enumeration value="382"/>
          <xsd:enumeration value="383"/>
          <xsd:enumeration value="384"/>
          <xsd:enumeration value="385"/>
          <xsd:enumeration value="386"/>
          <xsd:enumeration value="387"/>
          <xsd:enumeration value="388"/>
          <xsd:enumeration value="389"/>
          <xsd:enumeration value="390"/>
          <xsd:enumeration value="391"/>
          <xsd:enumeration value="392"/>
          <xsd:enumeration value="393"/>
          <xsd:enumeration value="394"/>
          <xsd:enumeration value="395"/>
          <xsd:enumeration value="396"/>
          <xsd:enumeration value="397"/>
          <xsd:enumeration value="398"/>
          <xsd:enumeration value="399"/>
          <xsd:enumeration value="400"/>
          <xsd:enumeration value="401"/>
          <xsd:enumeration value="402"/>
          <xsd:enumeration value="403"/>
          <xsd:enumeration value="404"/>
          <xsd:enumeration value="405"/>
          <xsd:enumeration value="406"/>
          <xsd:enumeration value="407"/>
          <xsd:enumeration value="408"/>
          <xsd:enumeration value="409"/>
          <xsd:enumeration value="410"/>
          <xsd:enumeration value="411"/>
          <xsd:enumeration value="412"/>
          <xsd:enumeration value="413"/>
          <xsd:enumeration value="414"/>
          <xsd:enumeration value="415"/>
          <xsd:enumeration value="416"/>
          <xsd:enumeration value="417"/>
          <xsd:enumeration value="418"/>
          <xsd:enumeration value="419"/>
          <xsd:enumeration value="420"/>
          <xsd:enumeration value="421"/>
          <xsd:enumeration value="422"/>
          <xsd:enumeration value="423"/>
          <xsd:enumeration value="424"/>
          <xsd:enumeration value="425"/>
          <xsd:enumeration value="426"/>
          <xsd:enumeration value="427"/>
          <xsd:enumeration value="428"/>
          <xsd:enumeration value="429"/>
          <xsd:enumeration value="430"/>
          <xsd:enumeration value="431"/>
          <xsd:enumeration value="432"/>
          <xsd:enumeration value="433"/>
          <xsd:enumeration value="434"/>
          <xsd:enumeration value="435"/>
          <xsd:enumeration value="436"/>
          <xsd:enumeration value="437"/>
          <xsd:enumeration value="438"/>
          <xsd:enumeration value="439"/>
          <xsd:enumeration value="440"/>
          <xsd:enumeration value="441"/>
        </xsd:restriction>
      </xsd:simpleType>
    </xsd:element>
    <xsd:element name="Tariff_x0020_Dev_x0020_Doc_x0020_Type" ma:index="10" nillable="true" ma:displayName="Tariff Dev Doc Type" ma:format="Dropdown" ma:internalName="Tariff_x0020_Dev_x0020_Doc_x0020_Type">
      <xsd:simpleType>
        <xsd:restriction base="dms:Choice">
          <xsd:enumeration value="Rate Case Documents"/>
          <xsd:enumeration value="Pre-Pay Program"/>
          <xsd:enumeration value="Support"/>
        </xsd:restriction>
      </xsd:simpleType>
    </xsd:element>
    <xsd:element name="Filed_x0020_Documents" ma:index="11" nillable="true" ma:displayName="Filed Documents (Internal Use Only)" ma:format="Dropdown" ma:internalName="Filed_x0020_Documents" ma:readOnly="false">
      <xsd:simpleType>
        <xsd:restriction base="dms:Choice">
          <xsd:enumeration value="Application/Filing Requirements/Testimony"/>
          <xsd:enumeration value="PSC DR 01"/>
          <xsd:enumeration value="PSC DR 02/Intervenor DR 01"/>
          <xsd:enumeration value="PSC DR 03/Intervenor DR 02"/>
          <xsd:enumeration value="PSC DR 04"/>
          <xsd:enumeration value="PSC DR 05"/>
          <xsd:enumeration value="PSC DR 06"/>
          <xsd:enumeration value="PSC Post Hearing DR01"/>
          <xsd:enumeration value="PSC Post Hearing DR02"/>
          <xsd:enumeration value="VSCC DR01"/>
          <xsd:enumeration value="VSCC DR02"/>
          <xsd:enumeration value="VSCC DR03"/>
          <xsd:enumeration value="VSCC DR04"/>
          <xsd:enumeration value="VSCC DR05"/>
          <xsd:enumeration value="VSCC DR06"/>
          <xsd:enumeration value="VSCC DR07"/>
          <xsd:enumeration value="VSCC DR08"/>
          <xsd:enumeration value="VSCC DR09"/>
          <xsd:enumeration value="VSCC DR10"/>
          <xsd:enumeration value="VSCC DR11"/>
          <xsd:enumeration value="VSCC DR12"/>
          <xsd:enumeration value="VSCC DR13"/>
          <xsd:enumeration value="VSCC DR14"/>
          <xsd:enumeration value="Supplemental Testimony"/>
          <xsd:enumeration value="Rebuttal Testimony"/>
          <xsd:enumeration value="Settlement Agreement"/>
          <xsd:enumeration value="Stipulation Testimony"/>
          <xsd:enumeration value="Post Hearing Briefs"/>
        </xsd:restriction>
      </xsd:simpleType>
    </xsd:element>
    <xsd:element name="Department" ma:index="18" nillable="true" ma:displayName="Department/Purpose" ma:format="Dropdown" ma:internalName="Department" ma:readOnly="false">
      <xsd:simpleType>
        <xsd:restriction base="dms:Choice">
          <xsd:enumeration value="Billing Determinants"/>
          <xsd:enumeration value="Cost of Service"/>
          <xsd:enumeration value="Jurisdictional Separation Study"/>
          <xsd:enumeration value="Lead-Lag Study"/>
          <xsd:enumeration value="Revenue Requirement"/>
          <xsd:enumeration value="Testimony"/>
          <xsd:enumeration value="Errata"/>
          <xsd:enumeration value="Base Period Update - Jurisdictional Separation Study"/>
          <xsd:enumeration value="Base Period Update - Revenue Requirement"/>
          <xsd:enumeration value="Financial Planning &amp; Analysis"/>
          <xsd:enumeration value="Financial Planning &amp; Analysis - TEST FILES"/>
          <xsd:enumeration value="Financial Reporting"/>
          <xsd:enumeration value="Sales Analysis &amp; Forecasting"/>
          <xsd:enumeration value="State Regulation &amp; Rates"/>
          <xsd:enumeration value="Tax Accounting &amp; Compliance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3" ma:displayName="Content Type"/>
        <xsd:element ref="dc:title" minOccurs="0" maxOccurs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mpany xmlns="54fcda00-7b58-44a7-b108-8bd10a8a08ba">
      <Value>LGE</Value>
    </Company>
    <Tariff_x0020_Dev_x0020_Doc_x0020_Type xmlns="54fcda00-7b58-44a7-b108-8bd10a8a08ba" xsi:nil="true"/>
    <Filing_x0020_Requirement xmlns="54fcda00-7b58-44a7-b108-8bd10a8a08ba" xsi:nil="true"/>
    <Round xmlns="54fcda00-7b58-44a7-b108-8bd10a8a08ba">DR01 Attachments</Round>
    <FormData xmlns="http://schemas.microsoft.com/sharepoint/v3">&lt;?xml version="1.0" encoding="utf-8"?&gt;&lt;FormVariables&gt;&lt;Version /&gt;&lt;/FormVariables&gt;</FormData>
    <Data_x0020_Request_x0020_Question_x0020_No_x002e_ xmlns="54fcda00-7b58-44a7-b108-8bd10a8a08ba">045</Data_x0020_Request_x0020_Question_x0020_No_x002e_>
    <Year xmlns="54fcda00-7b58-44a7-b108-8bd10a8a08ba">2025</Year>
    <Document_x0020_Type xmlns="54fcda00-7b58-44a7-b108-8bd10a8a08ba">Data Requests</Document_x0020_Type>
    <Witness_x0020_Testimony xmlns="54fcda00-7b58-44a7-b108-8bd10a8a08ba" xsi:nil="true"/>
    <Intervemprs xmlns="54fcda00-7b58-44a7-b108-8bd10a8a08ba">Attorney General/KY Industrial Utility Customers - AG/KIUC</Intervemprs>
    <Filed_x0020_Documents xmlns="54fcda00-7b58-44a7-b108-8bd10a8a08ba" xsi:nil="true"/>
    <Department xmlns="54fcda00-7b58-44a7-b108-8bd10a8a08ba" xsi:nil="true"/>
  </documentManagement>
</p:properties>
</file>

<file path=customXml/item4.xml><?xml version="1.0" encoding="utf-8"?>
<?mso-contentType ?>
<FormUrls xmlns="http://schemas.microsoft.com/sharepoint/v3/contenttype/forms/url">
  <MobileDisplay>_layouts/15/NintexForms/Mobile/DispForm.aspx</MobileDisplay>
  <MobileEdit>_layouts/15/NintexForms/Mobile/EditForm.aspx</MobileEdit>
  <MobileNew>_layouts/15/NintexForms/Mobile/NewForm.aspx</MobileNew>
</FormUrls>
</file>

<file path=customXml/item5.xml><?xml version="1.0" encoding="utf-8"?>
<?mso-contentType ?>
<FormTemplates xmlns="http://schemas.microsoft.com/sharepoint/v3/contenttype/forms">
  <Display>NFListDisplayForm</Display>
  <Edit>NFListEditForm</Edit>
  <New>NFListEditForm</New>
</FormTemplates>
</file>

<file path=customXml/itemProps1.xml><?xml version="1.0" encoding="utf-8"?>
<ds:datastoreItem xmlns:ds="http://schemas.openxmlformats.org/officeDocument/2006/customXml" ds:itemID="{E509A142-9F7B-452D-B903-6193BA046071}">
  <ds:schemaRefs/>
</ds:datastoreItem>
</file>

<file path=customXml/itemProps2.xml><?xml version="1.0" encoding="utf-8"?>
<ds:datastoreItem xmlns:ds="http://schemas.openxmlformats.org/officeDocument/2006/customXml" ds:itemID="{2547EE06-B12C-4860-8B51-D1208774475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54fcda00-7b58-44a7-b108-8bd10a8a08b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0D0A12D-7974-49CE-A70F-7978580CDBE1}">
  <ds:schemaRefs>
    <ds:schemaRef ds:uri="http://schemas.microsoft.com/office/2006/metadata/properties"/>
    <ds:schemaRef ds:uri="http://schemas.microsoft.com/office/infopath/2007/PartnerControls"/>
    <ds:schemaRef ds:uri="54fcda00-7b58-44a7-b108-8bd10a8a08ba"/>
    <ds:schemaRef ds:uri="http://schemas.microsoft.com/sharepoint/v3"/>
  </ds:schemaRefs>
</ds:datastoreItem>
</file>

<file path=customXml/itemProps4.xml><?xml version="1.0" encoding="utf-8"?>
<ds:datastoreItem xmlns:ds="http://schemas.openxmlformats.org/officeDocument/2006/customXml" ds:itemID="{B08EA484-C31D-4BB7-B82C-2F247C787BAC}">
  <ds:schemaRefs>
    <ds:schemaRef ds:uri="http://schemas.microsoft.com/sharepoint/v3/contenttype/forms/url"/>
  </ds:schemaRefs>
</ds:datastoreItem>
</file>

<file path=customXml/itemProps5.xml><?xml version="1.0" encoding="utf-8"?>
<ds:datastoreItem xmlns:ds="http://schemas.openxmlformats.org/officeDocument/2006/customXml" ds:itemID="{ED5895F6-0AB4-4F12-A7FA-9D73EED2632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Electric</vt:lpstr>
      <vt:lpstr>Electric!Print_Area</vt:lpstr>
      <vt:lpstr>Electric!Print_Titles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Neiderer, Mackenzie P.</dc:creator>
  <cp:lastModifiedBy>Couch, Kelly</cp:lastModifiedBy>
  <cp:lastPrinted>2025-07-09T15:25:52Z</cp:lastPrinted>
  <dcterms:created xsi:type="dcterms:W3CDTF">2024-10-25T17:31:16Z</dcterms:created>
  <dcterms:modified xsi:type="dcterms:W3CDTF">2025-07-15T21:52:20Z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adee1c6-0c13-46fe-9f7d-d5b32ad2c571_Enabled">
    <vt:lpwstr>true</vt:lpwstr>
  </property>
  <property fmtid="{D5CDD505-2E9C-101B-9397-08002B2CF9AE}" pid="3" name="MSIP_Label_0adee1c6-0c13-46fe-9f7d-d5b32ad2c571_SetDate">
    <vt:lpwstr>2025-07-09T15:03:52Z</vt:lpwstr>
  </property>
  <property fmtid="{D5CDD505-2E9C-101B-9397-08002B2CF9AE}" pid="4" name="MSIP_Label_0adee1c6-0c13-46fe-9f7d-d5b32ad2c571_Method">
    <vt:lpwstr>Privileged</vt:lpwstr>
  </property>
  <property fmtid="{D5CDD505-2E9C-101B-9397-08002B2CF9AE}" pid="5" name="MSIP_Label_0adee1c6-0c13-46fe-9f7d-d5b32ad2c571_Name">
    <vt:lpwstr>0adee1c6-0c13-46fe-9f7d-d5b32ad2c571</vt:lpwstr>
  </property>
  <property fmtid="{D5CDD505-2E9C-101B-9397-08002B2CF9AE}" pid="6" name="MSIP_Label_0adee1c6-0c13-46fe-9f7d-d5b32ad2c571_SiteId">
    <vt:lpwstr>5ee3b0ba-a559-45ee-a69e-6d3e963a3e72</vt:lpwstr>
  </property>
  <property fmtid="{D5CDD505-2E9C-101B-9397-08002B2CF9AE}" pid="7" name="MSIP_Label_0adee1c6-0c13-46fe-9f7d-d5b32ad2c571_ActionId">
    <vt:lpwstr>4b7e71f6-bd00-42f3-aab8-805c9f962c67</vt:lpwstr>
  </property>
  <property fmtid="{D5CDD505-2E9C-101B-9397-08002B2CF9AE}" pid="8" name="MSIP_Label_0adee1c6-0c13-46fe-9f7d-d5b32ad2c571_ContentBits">
    <vt:lpwstr>2</vt:lpwstr>
  </property>
  <property fmtid="{D5CDD505-2E9C-101B-9397-08002B2CF9AE}" pid="9" name="ContentTypeId">
    <vt:lpwstr>0x0101002D0103853DF7894DB347713A7250CD66</vt:lpwstr>
  </property>
  <property fmtid="{D5CDD505-2E9C-101B-9397-08002B2CF9AE}" pid="10" name="MSIP_Label_dcc6b311-06ac-4d45-8b7e-272c304377e9_Enabled">
    <vt:lpwstr>true</vt:lpwstr>
  </property>
  <property fmtid="{D5CDD505-2E9C-101B-9397-08002B2CF9AE}" pid="11" name="MSIP_Label_dcc6b311-06ac-4d45-8b7e-272c304377e9_SetDate">
    <vt:lpwstr>2025-07-15T21:52:17Z</vt:lpwstr>
  </property>
  <property fmtid="{D5CDD505-2E9C-101B-9397-08002B2CF9AE}" pid="12" name="MSIP_Label_dcc6b311-06ac-4d45-8b7e-272c304377e9_Method">
    <vt:lpwstr>Privileged</vt:lpwstr>
  </property>
  <property fmtid="{D5CDD505-2E9C-101B-9397-08002B2CF9AE}" pid="13" name="MSIP_Label_dcc6b311-06ac-4d45-8b7e-272c304377e9_Name">
    <vt:lpwstr>dcc6b311-06ac-4d45-8b7e-272c304377e9</vt:lpwstr>
  </property>
  <property fmtid="{D5CDD505-2E9C-101B-9397-08002B2CF9AE}" pid="14" name="MSIP_Label_dcc6b311-06ac-4d45-8b7e-272c304377e9_SiteId">
    <vt:lpwstr>25b79aa0-07c6-4d65-9c80-df92aacdc157</vt:lpwstr>
  </property>
  <property fmtid="{D5CDD505-2E9C-101B-9397-08002B2CF9AE}" pid="15" name="MSIP_Label_dcc6b311-06ac-4d45-8b7e-272c304377e9_ActionId">
    <vt:lpwstr>db6460d8-2c07-49a5-8969-56a3818bf343</vt:lpwstr>
  </property>
  <property fmtid="{D5CDD505-2E9C-101B-9397-08002B2CF9AE}" pid="16" name="MSIP_Label_dcc6b311-06ac-4d45-8b7e-272c304377e9_ContentBits">
    <vt:lpwstr>0</vt:lpwstr>
  </property>
  <property fmtid="{D5CDD505-2E9C-101B-9397-08002B2CF9AE}" pid="17" name="MSIP_Label_dcc6b311-06ac-4d45-8b7e-272c304377e9_Tag">
    <vt:lpwstr>10, 0, 1, 1</vt:lpwstr>
  </property>
</Properties>
</file>